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22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" windowWidth="15276" windowHeight="7380" tabRatio="935" firstSheet="3" activeTab="18"/>
  </bookViews>
  <sheets>
    <sheet name="ANNEX-01" sheetId="1" r:id="rId1"/>
    <sheet name="ANNEX-02" sheetId="2" r:id="rId2"/>
    <sheet name="ANNEX-03" sheetId="141" r:id="rId3"/>
    <sheet name="ANNEX-04" sheetId="142" r:id="rId4"/>
    <sheet name="ANNEX-05" sheetId="145" r:id="rId5"/>
    <sheet name="ANNEX-06" sheetId="149" r:id="rId6"/>
    <sheet name="ANNEX-07" sheetId="143" r:id="rId7"/>
    <sheet name="ANNEX-08" sheetId="148" r:id="rId8"/>
    <sheet name="ANNEX-09" sheetId="144" r:id="rId9"/>
    <sheet name="ANNEX-10" sheetId="147" r:id="rId10"/>
    <sheet name="ANNEX-11" sheetId="146" r:id="rId11"/>
    <sheet name="ANNEX-12" sheetId="150" r:id="rId12"/>
    <sheet name="ANNEX-13" sheetId="151" r:id="rId13"/>
    <sheet name="ANNEX-14" sheetId="153" r:id="rId14"/>
    <sheet name="ANNEX-15" sheetId="154" r:id="rId15"/>
    <sheet name="ANNEX-16" sheetId="155" r:id="rId16"/>
    <sheet name="ANNEX-17" sheetId="156" r:id="rId17"/>
    <sheet name="ANNEX-18" sheetId="157" r:id="rId18"/>
    <sheet name="ANNEX-17A" sheetId="160" r:id="rId19"/>
    <sheet name="ANNEX-18A" sheetId="161" r:id="rId20"/>
    <sheet name="ANNEX-19" sheetId="158" r:id="rId21"/>
    <sheet name="ANNEX-20" sheetId="159" r:id="rId22"/>
  </sheets>
  <definedNames>
    <definedName name="_xlnm.Print_Area" localSheetId="0">'ANNEX-01'!$A:$N</definedName>
    <definedName name="_xlnm.Print_Titles" localSheetId="0">'ANNEX-01'!$4:$4</definedName>
    <definedName name="_xlnm.Print_Area" localSheetId="1">'ANNEX-02'!$A:$N</definedName>
    <definedName name="_xlnm.Print_Area" localSheetId="2">'ANNEX-03'!$A:$K</definedName>
    <definedName name="_xlnm.Print_Area" localSheetId="3">'ANNEX-04'!$A:$K</definedName>
    <definedName name="_xlnm.Print_Area" localSheetId="4">'ANNEX-05'!$A:$R</definedName>
    <definedName name="_xlnm.Print_Area" localSheetId="8">'ANNEX-09'!$A:$Z</definedName>
    <definedName name="_xlnm.Print_Area" localSheetId="9">'ANNEX-10'!$A:$R</definedName>
    <definedName name="_xlnm.Print_Area" localSheetId="10">'ANNEX-11'!$A:$R</definedName>
    <definedName name="_xlnm.Print_Area" localSheetId="11">'ANNEX-12'!$A:$R</definedName>
    <definedName name="_xlnm.Print_Area" localSheetId="12">'ANNEX-13'!$A:$M</definedName>
    <definedName name="_xlnm.Print_Area" localSheetId="13">'ANNEX-14'!$A:$M</definedName>
    <definedName name="_xlnm.Print_Area" localSheetId="14">'ANNEX-15'!$A:$Q</definedName>
    <definedName name="_xlnm.Print_Area" localSheetId="15">'ANNEX-16'!$A:$Q</definedName>
    <definedName name="_xlnm.Print_Area" localSheetId="16">'ANNEX-17'!$A:$U</definedName>
    <definedName name="_xlnm.Print_Area" localSheetId="17">'ANNEX-18'!$A:$U</definedName>
    <definedName name="_xlnm.Print_Area" localSheetId="20">'ANNEX-19'!$A:$N</definedName>
    <definedName name="_xlnm.Print_Area" localSheetId="21">'ANNEX-20'!$A:$N</definedName>
  </definedNames>
  <calcPr calcId="124519"/>
</workbook>
</file>

<file path=xl/sharedStrings.xml><?xml version="1.0" encoding="utf-8"?>
<sst xmlns="http://schemas.openxmlformats.org/spreadsheetml/2006/main" count="194" uniqueCount="194">
  <si>
    <t>CONVENOR :</t>
  </si>
  <si>
    <t>ANNEXURE 1</t>
  </si>
  <si>
    <t xml:space="preserve">BANK WISE NUMBER OF BRANCHES, ATMs  AS ON March  2026</t>
  </si>
  <si>
    <t>BRANCHES</t>
  </si>
  <si>
    <t>ATMs</t>
  </si>
  <si>
    <t>Previous quarter</t>
  </si>
  <si>
    <t>Difference</t>
  </si>
  <si>
    <t>Sl.No</t>
  </si>
  <si>
    <t>Name of the Bank</t>
  </si>
  <si>
    <t>Rural</t>
  </si>
  <si>
    <t>Semi-urban</t>
  </si>
  <si>
    <t>Urban</t>
  </si>
  <si>
    <t>Total br</t>
  </si>
  <si>
    <t>Total ATMs</t>
  </si>
  <si>
    <t>Branches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</si>
  <si>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</si>
  <si>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</si>
  <si>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</si>
  <si>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</si>
  <si>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</si>
  <si>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</si>
  <si>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</si>
  <si>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</si>
  <si>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</si>
  <si>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</si>
  <si>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</si>
  <si>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</si>
  <si>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TOTAL PUBLIC SECTOR BANK</t>
  </si>
  <si>
    <t>AXIS BANK</t>
  </si>
  <si>
    <t>BANDHAN BANK</t>
  </si>
  <si>
    <t>CSB BANK LIMITED</t>
  </si>
  <si>
    <t>HDFC BANK</t>
  </si>
  <si>
    <t>ICICI BANK</t>
  </si>
  <si>
    <t>IDBI BANK</t>
  </si>
  <si>
    <t>IDFC FIRST BANK</t>
  </si>
  <si>
    <t>INDUSIND BANK</t>
  </si>
  <si>
    <t>J &amp; K BANK</t>
  </si>
  <si>
    <t>KOTAK MAHINDRA BANK</t>
  </si>
  <si>
    <t>RBL BANK</t>
  </si>
  <si>
    <t>SOUTH INDIAN BANK</t>
  </si>
  <si>
    <t>YES BANK</t>
  </si>
  <si>
    <t xml:space="preserve">TOTAL PRIVATE SECTOR BANK </t>
  </si>
  <si>
    <t>TOTAL COMMERCIAL BANKS</t>
  </si>
  <si>
    <t>HIMACHAL PRADESH GRAMIN BANK LTD. (HPGB)</t>
  </si>
  <si>
    <t>TOTAL RRB SECTOR BANK</t>
  </si>
  <si>
    <t>HP ARDB</t>
  </si>
  <si>
    <t>HP STATE COOP. BK LTD.</t>
  </si>
  <si>
    <t>JOGINDER CENTRAL COOP.BK</t>
  </si>
  <si>
    <t>KANGRA CENTAL COOP. BK</t>
  </si>
  <si>
    <t xml:space="preserve">TOTAL COOPERATIVE SECTOR BANKS	</t>
  </si>
  <si>
    <t>THE BAGHAT URBAN COOPERATIVE BANK LTD</t>
  </si>
  <si>
    <t>THE CHAMBA URBAN COOPERATIVE BANK LTD.</t>
  </si>
  <si>
    <t>THE MANDI URBAN COOPERATIVE BANK LTD</t>
  </si>
  <si>
    <t>THE PARWANOO URBAN COOPERATIVE BANK LTD</t>
  </si>
  <si>
    <t>THE SHIMLA URBAN COOPERATIVE BANK LTD</t>
  </si>
  <si>
    <t>TOTAL URBAN COOPERATIVE BANKS</t>
  </si>
  <si>
    <t>AU SMALL FIN.BANK</t>
  </si>
  <si>
    <t>EQUITAS SMALL FIN. BANK</t>
  </si>
  <si>
    <t>UJJIVAN SMALL FIN. BANK</t>
  </si>
  <si>
    <t>UTKARSH SMALL FIN. BANK</t>
  </si>
  <si>
    <t>TOTAL SMALL FINANCE BANK</t>
  </si>
  <si>
    <t>AIRTEL PAYMENTS BANK</t>
  </si>
  <si>
    <t>FINO PAYMENTS BANK</t>
  </si>
  <si>
    <t>INDIA POST PAYMENTS BANK</t>
  </si>
  <si>
    <t xml:space="preserve">PAYTM  PAYMENTS BANK</t>
  </si>
  <si>
    <t>TOTAL PAYMENT BANK</t>
  </si>
  <si>
    <t>GRAND TOTAL</t>
  </si>
  <si>
    <t>ANNEXURE 2</t>
  </si>
  <si>
    <t xml:space="preserve">DISTRICTS WISE NUMBER OF BRANCHES AND ATMS AS ON March  2026</t>
  </si>
  <si>
    <t>Name of the District</t>
  </si>
  <si>
    <t>BILASPUR</t>
  </si>
  <si>
    <t>CHAMBA</t>
  </si>
  <si>
    <t>HAMIRPUR</t>
  </si>
  <si>
    <t>KANGRA</t>
  </si>
  <si>
    <t>KINNAUR</t>
  </si>
  <si>
    <t>KULLU</t>
  </si>
  <si>
    <t>LAHAUL AND SPITI</t>
  </si>
  <si>
    <t>MANDI</t>
  </si>
  <si>
    <t>SHIMLA</t>
  </si>
  <si>
    <t>SIRMAUR</t>
  </si>
  <si>
    <t>SOLAN</t>
  </si>
  <si>
    <t>UNA</t>
  </si>
  <si>
    <t>ANNEXURE 3</t>
  </si>
  <si>
    <t xml:space="preserve">BANK WISE POSITION OF BANKING OUTLETS and BCs AS ONMarch  2026</t>
  </si>
  <si>
    <t>Current quarter</t>
  </si>
  <si>
    <t xml:space="preserve">Previous  quarter</t>
  </si>
  <si>
    <t>Sr.</t>
  </si>
  <si>
    <t>Banking Outlets</t>
  </si>
  <si>
    <t>Of which, fixed point BC Outlets</t>
  </si>
  <si>
    <t>Other BC Outlets</t>
  </si>
  <si>
    <t>Of which, Fixed BC Outlets</t>
  </si>
  <si>
    <t>TOTAL COOPERATIVE SECTOR BANKS</t>
  </si>
  <si>
    <t>ANNEXURE 4</t>
  </si>
  <si>
    <t xml:space="preserve">DISTRICT WISE POSITION OF BANKING OUTLETS and BCs AS ON March  2026</t>
  </si>
  <si>
    <t xml:space="preserve">ANNEXURE  5</t>
  </si>
  <si>
    <t xml:space="preserve">BANK WISE  DEPOSITS, ADVANCES AND CD RATIO AS ON March  2026</t>
  </si>
  <si>
    <t>(Rs. In lacs)</t>
  </si>
  <si>
    <t>SR</t>
  </si>
  <si>
    <t>NAME OF THE BANK</t>
  </si>
  <si>
    <t>DEPOSITS</t>
  </si>
  <si>
    <t>ADVANCES(As per place of Utilization/Sanction*)</t>
  </si>
  <si>
    <t>C.D RATIO (Including Cr. as per place of utilization*)</t>
  </si>
  <si>
    <t>VARIANCE FROM PREVIOUS QUARTER</t>
  </si>
  <si>
    <t xml:space="preserve">PREVIOUS QUARTER </t>
  </si>
  <si>
    <t>CURRENT QUARTER</t>
  </si>
  <si>
    <t>ADVANCES</t>
  </si>
  <si>
    <t>No.</t>
  </si>
  <si>
    <t>Amt.</t>
  </si>
  <si>
    <t xml:space="preserve">ANNEXURE  6</t>
  </si>
  <si>
    <t xml:space="preserve">DISTRICT  WISE  DEPOSITS, ADVANCES AND CD RATIO AS ON March  2026</t>
  </si>
  <si>
    <t>NAME OF THE DISTRICT</t>
  </si>
  <si>
    <t>ADVANCES(As per place of Utilization/ Sanction*)</t>
  </si>
  <si>
    <t>Grand Total</t>
  </si>
  <si>
    <t>ANNEXURE 7</t>
  </si>
  <si>
    <t xml:space="preserve">POPULATION WISE AND BANK WISE  DEPOSITS, ADVANCES AND CD RATIO AS ON March  2026</t>
  </si>
  <si>
    <t>C.D RATIO</t>
  </si>
  <si>
    <t>RURAL</t>
  </si>
  <si>
    <t>SEMI-URBAN</t>
  </si>
  <si>
    <t>URBAN</t>
  </si>
  <si>
    <t>TOTAL</t>
  </si>
  <si>
    <t>ANNEXURE 8</t>
  </si>
  <si>
    <t xml:space="preserve">POPULATION WISE  AND BANK WISE  DIFFERENCE IN DEPOSITS AND ADVANCES OVER PREVIOUS QUARTER AS ON  March  2026</t>
  </si>
  <si>
    <t>DEPOSITS - DIFFERENCE OVER PREVIOUS QUARTER</t>
  </si>
  <si>
    <t>ADVANCES-DIFFEREENCE OVER PREVIOUS QUARTER</t>
  </si>
  <si>
    <t>ANNEXURE 9</t>
  </si>
  <si>
    <t xml:space="preserve">POPULATION WISE AND DISTRICT  WISE  DEPOSITS, ADVANCES AND CD RATIO AS ON March  2026</t>
  </si>
  <si>
    <t>ANNEXURE 10</t>
  </si>
  <si>
    <t xml:space="preserve">POPULATION WISE  AND DISTRICT WISE  DIFFERENCE IN DEPOSITS AND ADVANCES OVER PREVIOUS QUARTER AS ON  March  2026</t>
  </si>
  <si>
    <t>ANNEXURE 11</t>
  </si>
  <si>
    <t xml:space="preserve">BANK WISE -AGRICULTURE LOANS- OUTSTANDINGS AS ON March  2026</t>
  </si>
  <si>
    <t>Outstanding upto the end of current quarter</t>
  </si>
  <si>
    <t>% of Agri adv. to total advances</t>
  </si>
  <si>
    <t xml:space="preserve">FARM CREDIT TOTAL  (Crop loans+Investment Credit+Allied Activity)</t>
  </si>
  <si>
    <t>CROP LOANS</t>
  </si>
  <si>
    <t>INVESTMENT CREDIT</t>
  </si>
  <si>
    <t>Out of Farm Credit, total allied activities</t>
  </si>
  <si>
    <t>Crop loan % out of farm credit</t>
  </si>
  <si>
    <t>Agri Infrastructure</t>
  </si>
  <si>
    <t>Ancillary Activities</t>
  </si>
  <si>
    <t>Total Agri.Advances</t>
  </si>
  <si>
    <t>ANNEXURE 12</t>
  </si>
  <si>
    <t xml:space="preserve">DISTRICT  WISE -AGRICULTURE LOANS- OUTSTANDINGS AS ON March  2026</t>
  </si>
  <si>
    <t>ANNEXURE 13</t>
  </si>
  <si>
    <t xml:space="preserve">BANK   WISE -MSME  LOANS- OUTSTANDINGS AS ON March  2026</t>
  </si>
  <si>
    <t>% of Micro credit to total advances</t>
  </si>
  <si>
    <t>Micro*</t>
  </si>
  <si>
    <t>Small</t>
  </si>
  <si>
    <t>Medium</t>
  </si>
  <si>
    <t>Other MSME</t>
  </si>
  <si>
    <t>Total</t>
  </si>
  <si>
    <t>No</t>
  </si>
  <si>
    <t>Amt</t>
  </si>
  <si>
    <t>ANNEXURE 14</t>
  </si>
  <si>
    <t xml:space="preserve">DISTRICT WISE -MSME  LOANS- OUTSTANDINGS AS ON March  2026</t>
  </si>
  <si>
    <t>ANNEXURE 15</t>
  </si>
  <si>
    <t xml:space="preserve">BANK WISE -OTHER PRIORITY SECTOR  LOANS- OUTSTANDINGS AS ON March  2026</t>
  </si>
  <si>
    <t>% of Total Pri Sec loans to total advances</t>
  </si>
  <si>
    <t>Export Credit</t>
  </si>
  <si>
    <t>Education</t>
  </si>
  <si>
    <t>Housing</t>
  </si>
  <si>
    <t>Social Infra</t>
  </si>
  <si>
    <t>Renewable Energy</t>
  </si>
  <si>
    <t>Others</t>
  </si>
  <si>
    <t>Total Priority Sector</t>
  </si>
  <si>
    <t>ANNEXURE 16</t>
  </si>
  <si>
    <t xml:space="preserve">DISTRICT WISE -OTHER PRIORITY SECTOR  LOANS- OUTSTANDINGS AS ON March  2026</t>
  </si>
  <si>
    <t>Total Priority Sector Advances</t>
  </si>
  <si>
    <t>ANNEXURE 17</t>
  </si>
  <si>
    <t xml:space="preserve">BANK WISE -LOANS TO WEAKER SECTIONS - OUTSTANDINGS AS ON March  2026</t>
  </si>
  <si>
    <t>Outstanding upto the end of the quarter</t>
  </si>
  <si>
    <t>Loans to small &amp; marginal farmers</t>
  </si>
  <si>
    <t>Loans to SC/ST</t>
  </si>
  <si>
    <t>Loans to SHGs</t>
  </si>
  <si>
    <t>Loans to Minority Communities</t>
  </si>
  <si>
    <t>OD under PMJDY</t>
  </si>
  <si>
    <t>Beneficiaries of DRI scheme</t>
  </si>
  <si>
    <t>Loans upto ₹ 1 lakh to women beneficiaries</t>
  </si>
  <si>
    <t>Other loans to weaker sections</t>
  </si>
  <si>
    <t>Total advances to weaker sections</t>
  </si>
  <si>
    <t>% of loans to weaker sections to total advance</t>
  </si>
  <si>
    <t>ANNEXURE 18</t>
  </si>
  <si>
    <t xml:space="preserve">DISTRICT WISE -LOANS TO WEAKER SECTIONS - OUTSTANDINGS AS ON March  2026</t>
  </si>
  <si>
    <t xml:space="preserve">BANK WISE -LOANS TO WEAKER SECTIONS -  AS ON March  2026</t>
  </si>
  <si>
    <t>Disbursement</t>
  </si>
  <si>
    <t>Outstanding</t>
  </si>
  <si>
    <t>NPA- Outstanding</t>
  </si>
  <si>
    <t xml:space="preserve">DISTRICT WISE  -LOANS TO WEAKER SECTIONS -  AS ON March  2026</t>
  </si>
  <si>
    <t>ANNEXURE 19</t>
  </si>
  <si>
    <t xml:space="preserve">BANK WISE -NON PRIORITY SECTOR ADVANCES - OUTSTANDINGS AS ON March  2026</t>
  </si>
  <si>
    <t>Outstanding upto the end of the current quarter (No and amount in actuals)</t>
  </si>
  <si>
    <t>Agriculture</t>
  </si>
  <si>
    <t>Personal loans under NPS</t>
  </si>
  <si>
    <t>Total NPS</t>
  </si>
  <si>
    <t xml:space="preserve">DISTRICT WISE -NON PRIORITY SECTOR ADVANCES  - OUTSTANDINGS AS ON March  2026</t>
  </si>
</sst>
</file>

<file path=xl/styles.xml><?xml version="1.0" encoding="utf-8"?>
<styleSheet xmlns="http://schemas.openxmlformats.org/spreadsheetml/2006/main">
  <numFmts count="0"/>
  <fonts count="10">
    <font>
      <sz val="11"/>
      <color theme="1" tint="0"/>
      <name val="Calibri"/>
      <family val="2"/>
      <scheme val="minor"/>
    </font>
    <font>
      <sz val="11"/>
      <color indexed="8" tint="0"/>
      <name val="Calibri"/>
      <family val="2"/>
    </font>
    <font>
      <b/>
      <sz val="10.5"/>
      <name val="Times New Roman"/>
      <family val="1"/>
    </font>
    <font>
      <sz val="10"/>
      <color theme="4" tint="-0.24994659260841701"/>
      <name val="Calibri"/>
      <family val="2"/>
      <scheme val="minor"/>
    </font>
    <font>
      <b/>
      <sz val="10"/>
      <name val="Times New Roman"/>
      <family val="1"/>
    </font>
    <font>
      <b/>
      <sz val="9"/>
      <name val="Times New Roman"/>
      <family val="1"/>
    </font>
    <font>
      <b/>
      <sz val="8"/>
      <name val="Times New Roman"/>
      <family val="1"/>
    </font>
    <font>
      <b/>
      <sz val="12"/>
      <color theme="1" tint="0"/>
      <name val="Times New Roman"/>
      <family val="1"/>
    </font>
    <font>
      <sz val="11"/>
      <color theme="1" tint="0"/>
      <name val="Times New Roman"/>
      <family val="1"/>
    </font>
    <font>
      <b/>
      <sz val="11"/>
      <color theme="1" tint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0"/>
        <bgColor indexed="64" tint="0"/>
      </patternFill>
    </fill>
  </fills>
  <borders count="27">
    <border>
      <left/>
      <right/>
      <top/>
      <bottom/>
      <diagonal/>
    </border>
    <border>
      <left style="thin">
        <color auto="1" tint="0"/>
      </left>
      <right style="thin">
        <color auto="1" tint="0"/>
      </right>
      <top style="thin">
        <color auto="1" tint="0"/>
      </top>
      <bottom style="thin">
        <color auto="1" tint="0"/>
      </bottom>
      <diagonal/>
    </border>
    <border>
      <left style="thin">
        <color auto="1" tint="0"/>
      </left>
      <right/>
      <top/>
      <bottom style="thin">
        <color auto="1" tint="0"/>
      </bottom>
      <diagonal/>
    </border>
    <border>
      <left/>
      <right/>
      <top/>
      <bottom style="thin">
        <color auto="1" tint="0"/>
      </bottom>
      <diagonal/>
    </border>
    <border>
      <left/>
      <right style="thin">
        <color auto="1" tint="0"/>
      </right>
      <top/>
      <bottom/>
      <diagonal/>
    </border>
    <border>
      <left style="thin">
        <color auto="1" tint="0"/>
      </left>
      <right style="thin">
        <color auto="1" tint="0"/>
      </right>
      <top style="thin">
        <color auto="1" tint="0"/>
      </top>
      <bottom/>
      <diagonal/>
    </border>
    <border>
      <left style="thin">
        <color auto="1" tint="0"/>
      </left>
      <right style="thin">
        <color auto="1" tint="0"/>
      </right>
      <top/>
      <bottom style="thin">
        <color auto="1" tint="0"/>
      </bottom>
      <diagonal/>
    </border>
    <border>
      <left style="thin">
        <color indexed="64" tint="0"/>
      </left>
      <right style="thin">
        <color indexed="64" tint="0"/>
      </right>
      <top style="thin">
        <color indexed="64" tint="0"/>
      </top>
      <bottom style="thin">
        <color indexed="64" tint="0"/>
      </bottom>
      <diagonal/>
    </border>
    <border>
      <left style="thin">
        <color indexed="64" tint="0"/>
      </left>
      <right style="thin">
        <color indexed="64" tint="0"/>
      </right>
      <top/>
      <bottom style="thin">
        <color indexed="64" tint="0"/>
      </bottom>
      <diagonal/>
    </border>
    <border>
      <left style="thin">
        <color indexed="64" tint="0"/>
      </left>
      <right/>
      <top style="thin">
        <color indexed="64" tint="0"/>
      </top>
      <bottom style="thin">
        <color indexed="64" tint="0"/>
      </bottom>
      <diagonal/>
    </border>
    <border>
      <left/>
      <right/>
      <top style="thin">
        <color indexed="64" tint="0"/>
      </top>
      <bottom style="thin">
        <color indexed="64" tint="0"/>
      </bottom>
      <diagonal/>
    </border>
    <border>
      <left/>
      <right style="thin">
        <color indexed="64" tint="0"/>
      </right>
      <top style="thin">
        <color indexed="64" tint="0"/>
      </top>
      <bottom style="thin">
        <color indexed="64" tint="0"/>
      </bottom>
      <diagonal/>
    </border>
    <border>
      <left style="thin">
        <color indexed="64" tint="0"/>
      </left>
      <right style="thin">
        <color indexed="64" tint="0"/>
      </right>
      <top style="thin">
        <color indexed="64" tint="0"/>
      </top>
      <bottom/>
      <diagonal/>
    </border>
    <border>
      <left style="thin">
        <color indexed="64" tint="0"/>
      </left>
      <right style="thin">
        <color indexed="64" tint="0"/>
      </right>
      <top/>
      <bottom/>
      <diagonal/>
    </border>
    <border>
      <left style="thin">
        <color auto="1" tint="0"/>
      </left>
      <right/>
      <top/>
      <bottom style="thin">
        <color indexed="64" tint="0"/>
      </bottom>
      <diagonal/>
    </border>
    <border>
      <left/>
      <right/>
      <top/>
      <bottom style="thin">
        <color indexed="64" tint="0"/>
      </bottom>
      <diagonal/>
    </border>
    <border>
      <left/>
      <right/>
      <top style="thin">
        <color indexed="64" tint="0"/>
      </top>
      <bottom/>
      <diagonal/>
    </border>
    <border>
      <left style="thin">
        <color indexed="64" tint="0"/>
      </left>
      <right/>
      <top style="thin">
        <color indexed="64" tint="0"/>
      </top>
      <bottom/>
      <diagonal/>
    </border>
    <border>
      <left/>
      <right style="thin">
        <color indexed="64" tint="0"/>
      </right>
      <top style="thin">
        <color indexed="64" tint="0"/>
      </top>
      <bottom/>
      <diagonal/>
    </border>
    <border>
      <left/>
      <right style="thin">
        <color indexed="64" tint="0"/>
      </right>
      <top/>
      <bottom style="thin">
        <color indexed="64" tint="0"/>
      </bottom>
      <diagonal/>
    </border>
    <border>
      <left style="thin">
        <color indexed="8" tint="0"/>
      </left>
      <right/>
      <top style="thin">
        <color indexed="64" tint="0"/>
      </top>
      <bottom style="thin">
        <color indexed="64" tint="0"/>
      </bottom>
      <diagonal/>
    </border>
    <border>
      <left/>
      <right style="thin">
        <color indexed="8" tint="0"/>
      </right>
      <top style="thin">
        <color indexed="64" tint="0"/>
      </top>
      <bottom style="thin">
        <color indexed="64" tint="0"/>
      </bottom>
      <diagonal/>
    </border>
    <border>
      <left style="thin">
        <color indexed="8" tint="0"/>
      </left>
      <right style="thin">
        <color indexed="8" tint="0"/>
      </right>
      <top style="thin">
        <color indexed="64" tint="0"/>
      </top>
      <bottom style="thin">
        <color indexed="64" tint="0"/>
      </bottom>
      <diagonal/>
    </border>
    <border>
      <left/>
      <right/>
      <top/>
      <bottom style="thin">
        <color indexed="64" tint="0"/>
      </bottom>
      <diagonal/>
    </border>
    <border>
      <left/>
      <right style="thin">
        <color indexed="64" tint="0"/>
      </right>
      <top/>
      <bottom style="thin">
        <color indexed="64" tint="0"/>
      </bottom>
      <diagonal/>
    </border>
    <border>
      <left style="thin">
        <color indexed="64" tint="0"/>
      </left>
      <right/>
      <top/>
      <bottom style="thin">
        <color indexed="64" tint="0"/>
      </bottom>
      <diagonal/>
    </border>
    <border>
      <left style="thin"/>
      <right style="thin"/>
      <top style="thin"/>
      <bottom style="thin"/>
      <diagonal/>
    </border>
  </borders>
  <cellStyleXfs count="3">
    <xf numFmtId="0" fontId="0" fillId="0" borderId="0"/>
    <xf numFmtId="0" fontId="1" fillId="0" borderId="0"/>
    <xf numFmtId="0" fontId="3" fillId="0" borderId="0">
      <alignment vertical="top" wrapText="1"/>
    </xf>
  </cellStyleXfs>
  <cellXfs count="261">
    <xf numFmtId="0" fontId="0" fillId="0" borderId="0" xfId="0"/>
    <xf numFmtId="0" fontId="1" fillId="0" borderId="0" xfId="1"/>
    <xf numFmtId="0" fontId="3" fillId="0" borderId="0" xfId="2">
      <alignment vertical="top" wrapText="1"/>
    </xf>
    <xf numFmtId="0" fontId="0" fillId="0" borderId="0" xfId="0"/>
    <xf numFmtId="0" fontId="2" fillId="2" borderId="10" xfId="0">
      <alignment vertical="center"/>
      <protection locked="0"/>
    </xf>
    <xf numFmtId="0" fontId="2" fillId="2" borderId="11" xfId="0">
      <alignment vertical="center"/>
      <protection locked="0"/>
    </xf>
    <xf numFmtId="2" fontId="2" fillId="2" borderId="7" xfId="0">
      <alignment horizontal="center" vertical="center"/>
    </xf>
    <xf numFmtId="0" fontId="2" fillId="2" borderId="7" xfId="0">
      <alignment horizontal="center" vertical="center" wrapText="1"/>
      <protection locked="0"/>
    </xf>
    <xf numFmtId="1" fontId="2" fillId="2" borderId="7" xfId="0">
      <alignment horizontal="center" vertical="center"/>
    </xf>
    <xf numFmtId="1" fontId="2" fillId="2" borderId="7" xfId="0">
      <alignment horizontal="center" vertical="center"/>
    </xf>
    <xf numFmtId="0" fontId="2" fillId="2" borderId="20" xfId="0">
      <alignment horizontal="center" vertical="center" wrapText="1"/>
      <protection locked="0"/>
    </xf>
    <xf numFmtId="0" fontId="2" fillId="2" borderId="21" xfId="0">
      <alignment horizontal="center" vertical="center" wrapText="1"/>
      <protection locked="0"/>
    </xf>
    <xf numFmtId="0" fontId="2" fillId="2" borderId="22" xfId="0">
      <alignment horizontal="center" vertical="center" wrapText="1"/>
      <protection locked="0"/>
    </xf>
    <xf numFmtId="0" fontId="8" fillId="0" borderId="0" xfId="0"/>
    <xf numFmtId="0" fontId="9" fillId="0" borderId="0" xfId="0">
      <alignment vertical="center" wrapText="1"/>
    </xf>
    <xf numFmtId="0" fontId="9" fillId="0" borderId="2" xfId="0">
      <alignment horizontal="center" vertical="center" wrapText="1"/>
    </xf>
    <xf numFmtId="0" fontId="9" fillId="0" borderId="3" xfId="0">
      <alignment horizontal="left" wrapText="1"/>
    </xf>
    <xf numFmtId="0" fontId="8" fillId="0" borderId="7" xfId="0">
      <alignment horizontal="left"/>
    </xf>
    <xf numFmtId="0" fontId="7" fillId="0" borderId="17" xfId="0">
      <alignment vertical="center"/>
    </xf>
    <xf numFmtId="0" fontId="7" fillId="0" borderId="18" xfId="0">
      <alignment vertical="center"/>
    </xf>
    <xf numFmtId="0" fontId="7" fillId="0" borderId="16" xfId="0">
      <alignment vertical="center"/>
    </xf>
    <xf numFmtId="0" fontId="7" fillId="0" borderId="0" xfId="0">
      <alignment vertical="center" wrapText="1"/>
    </xf>
    <xf numFmtId="0" fontId="7" fillId="0" borderId="23" xfId="0">
      <alignment vertical="center" wrapText="1"/>
    </xf>
    <xf numFmtId="0" fontId="8" fillId="0" borderId="0" xfId="0">
      <alignment vertical="center"/>
    </xf>
    <xf numFmtId="0" fontId="8" fillId="0" borderId="0" xfId="0">
      <alignment vertical="center"/>
    </xf>
    <xf numFmtId="0" fontId="9" fillId="0" borderId="0" xfId="0">
      <alignment vertical="center"/>
    </xf>
    <xf numFmtId="2" fontId="9" fillId="0" borderId="7" xfId="0">
      <alignment vertical="center"/>
    </xf>
    <xf numFmtId="1" fontId="8" fillId="0" borderId="0" xfId="0"/>
    <xf numFmtId="1" fontId="2" fillId="2" borderId="7" xfId="0">
      <alignment horizontal="center" vertical="center"/>
    </xf>
    <xf numFmtId="1" fontId="2" fillId="2" borderId="7" xfId="0">
      <alignment horizontal="center" vertical="center" wrapText="1"/>
    </xf>
    <xf numFmtId="1" fontId="2" fillId="2" borderId="11" xfId="0">
      <alignment horizontal="center" vertical="center" wrapText="1"/>
    </xf>
    <xf numFmtId="1" fontId="2" fillId="2" borderId="7" xfId="0">
      <alignment horizontal="center" vertical="center"/>
    </xf>
    <xf numFmtId="0" fontId="8" fillId="0" borderId="11" xfId="0">
      <alignment vertical="center"/>
    </xf>
    <xf numFmtId="2" fontId="8" fillId="0" borderId="0" xfId="0">
      <alignment vertical="center"/>
    </xf>
    <xf numFmtId="2" fontId="7" fillId="0" borderId="23" xfId="0">
      <alignment vertical="center" wrapText="1"/>
    </xf>
    <xf numFmtId="2" fontId="2" fillId="2" borderId="7" xfId="0">
      <alignment horizontal="center" vertical="center" wrapText="1"/>
      <protection locked="0"/>
    </xf>
    <xf numFmtId="2" fontId="8" fillId="0" borderId="0" xfId="0"/>
    <xf numFmtId="2" fontId="8" fillId="0" borderId="7" xfId="0"/>
    <xf numFmtId="2" fontId="4" fillId="2" borderId="7" xfId="0">
      <alignment horizontal="center" vertical="center" wrapText="1"/>
    </xf>
    <xf numFmtId="0" fontId="8" fillId="0" borderId="16" xfId="0"/>
    <xf numFmtId="0" fontId="9" fillId="0" borderId="16" xfId="0"/>
    <xf numFmtId="0" fontId="8" fillId="0" borderId="18" xfId="0"/>
    <xf numFmtId="0" fontId="7" fillId="0" borderId="16" xfId="0"/>
    <xf numFmtId="0" fontId="9" fillId="0" borderId="16" xfId="0"/>
    <xf numFmtId="1" fontId="9" fillId="0" borderId="16" xfId="0"/>
    <xf numFmtId="1" fontId="8" fillId="0" borderId="18" xfId="0"/>
    <xf numFmtId="0" fontId="8" fillId="0" borderId="23" xfId="0"/>
    <xf numFmtId="0" fontId="8" fillId="0" borderId="24" xfId="0"/>
    <xf numFmtId="2" fontId="7" fillId="0" borderId="16" xfId="0">
      <alignment vertical="center"/>
    </xf>
    <xf numFmtId="0" fontId="8" fillId="0" borderId="16" xfId="0">
      <alignment vertical="center"/>
    </xf>
    <xf numFmtId="2" fontId="8" fillId="0" borderId="16" xfId="0">
      <alignment vertical="center"/>
    </xf>
    <xf numFmtId="2" fontId="9" fillId="0" borderId="16" xfId="0">
      <alignment vertical="center"/>
    </xf>
    <xf numFmtId="2" fontId="8" fillId="0" borderId="18" xfId="0">
      <alignment vertical="center"/>
    </xf>
    <xf numFmtId="0" fontId="8" fillId="0" borderId="23" xfId="0">
      <alignment vertical="center"/>
    </xf>
    <xf numFmtId="2" fontId="8" fillId="0" borderId="23" xfId="0">
      <alignment vertical="center"/>
    </xf>
    <xf numFmtId="2" fontId="7" fillId="0" borderId="24" xfId="0">
      <alignment vertical="center" wrapText="1"/>
    </xf>
    <xf numFmtId="0" fontId="9" fillId="0" borderId="16" xfId="0">
      <alignment vertical="center"/>
    </xf>
    <xf numFmtId="0" fontId="9" fillId="0" borderId="23" xfId="0">
      <alignment vertical="center"/>
    </xf>
    <xf numFmtId="2" fontId="8" fillId="0" borderId="24" xfId="0">
      <alignment vertical="center"/>
    </xf>
    <xf numFmtId="2" fontId="9" fillId="0" borderId="23" xfId="0">
      <alignment horizontal="left" vertical="center" wrapText="1"/>
    </xf>
    <xf numFmtId="2" fontId="7" fillId="0" borderId="23" xfId="0">
      <alignment horizontal="center" vertical="center" wrapText="1"/>
    </xf>
    <xf numFmtId="0" fontId="8" fillId="0" borderId="9" xfId="0"/>
    <xf numFmtId="0" fontId="8" fillId="0" borderId="10" xfId="0"/>
    <xf numFmtId="2" fontId="7" fillId="0" borderId="10" xfId="0">
      <alignment vertical="center"/>
    </xf>
    <xf numFmtId="0" fontId="7" fillId="0" borderId="10" xfId="0">
      <alignment vertical="center"/>
    </xf>
    <xf numFmtId="2" fontId="8" fillId="0" borderId="10" xfId="0"/>
    <xf numFmtId="0" fontId="9" fillId="0" borderId="10" xfId="0"/>
    <xf numFmtId="0" fontId="9" fillId="0" borderId="10" xfId="0">
      <alignment vertical="center"/>
    </xf>
    <xf numFmtId="2" fontId="8" fillId="0" borderId="11" xfId="0"/>
    <xf numFmtId="2" fontId="9" fillId="0" borderId="24" xfId="0">
      <alignment vertical="center" wrapText="1"/>
    </xf>
    <xf numFmtId="2" fontId="8" fillId="0" borderId="16" xfId="0"/>
    <xf numFmtId="2" fontId="9" fillId="0" borderId="16" xfId="0"/>
    <xf numFmtId="2" fontId="9" fillId="0" borderId="18" xfId="0"/>
    <xf numFmtId="2" fontId="9" fillId="0" borderId="23" xfId="0">
      <alignment vertical="center"/>
    </xf>
    <xf numFmtId="2" fontId="9" fillId="0" borderId="24" xfId="0">
      <alignment vertical="center"/>
    </xf>
    <xf numFmtId="2" fontId="8" fillId="0" borderId="18" xfId="0"/>
    <xf numFmtId="2" fontId="8" fillId="0" borderId="23" xfId="0"/>
    <xf numFmtId="2" fontId="9" fillId="0" borderId="23" xfId="0"/>
    <xf numFmtId="2" fontId="8" fillId="0" borderId="24" xfId="0"/>
    <xf numFmtId="0" fontId="9" fillId="0" borderId="23" xfId="0"/>
    <xf numFmtId="1" fontId="2" fillId="2" borderId="7" xfId="0">
      <alignment horizontal="center" vertical="center"/>
    </xf>
    <xf numFmtId="1" fontId="7" fillId="0" borderId="16" xfId="0">
      <alignment vertical="center"/>
    </xf>
    <xf numFmtId="1" fontId="8" fillId="0" borderId="0" xfId="0">
      <alignment vertical="center"/>
    </xf>
    <xf numFmtId="1" fontId="2" fillId="2" borderId="7" xfId="0">
      <alignment horizontal="center" vertical="center"/>
    </xf>
    <xf numFmtId="0" fontId="2" fillId="2" borderId="5" xfId="0">
      <alignment horizontal="center" vertical="center" wrapText="1"/>
      <protection locked="0"/>
    </xf>
    <xf numFmtId="0" fontId="2" fillId="2" borderId="6" xfId="0">
      <alignment horizontal="center" vertical="center" wrapText="1"/>
      <protection locked="0"/>
    </xf>
    <xf numFmtId="0" fontId="7" fillId="0" borderId="16" xfId="0">
      <alignment horizontal="left" vertical="center"/>
    </xf>
    <xf numFmtId="0" fontId="9" fillId="0" borderId="25" xfId="0">
      <alignment horizontal="left" vertical="center" wrapText="1"/>
    </xf>
    <xf numFmtId="0" fontId="9" fillId="0" borderId="23" xfId="0">
      <alignment horizontal="left" vertical="center" wrapText="1"/>
    </xf>
    <xf numFmtId="0" fontId="9" fillId="0" borderId="24" xfId="0">
      <alignment horizontal="left" vertical="center" wrapText="1"/>
    </xf>
    <xf numFmtId="0" fontId="9" fillId="0" borderId="1" xfId="0">
      <alignment horizontal="center" vertical="center"/>
    </xf>
    <xf numFmtId="0" fontId="8" fillId="0" borderId="1" xfId="0">
      <alignment horizontal="center" vertical="center"/>
    </xf>
    <xf numFmtId="0" fontId="9" fillId="0" borderId="5" xfId="0">
      <alignment horizontal="center" vertical="center" wrapText="1"/>
    </xf>
    <xf numFmtId="0" fontId="8" fillId="0" borderId="6" xfId="0">
      <alignment horizontal="center" vertical="center" wrapText="1"/>
    </xf>
    <xf numFmtId="0" fontId="9" fillId="0" borderId="1" xfId="0">
      <alignment horizontal="center" vertical="center" wrapText="1"/>
    </xf>
    <xf numFmtId="0" fontId="2" fillId="2" borderId="1" xfId="0">
      <alignment horizontal="center" vertical="center" wrapText="1"/>
      <protection locked="0"/>
    </xf>
    <xf numFmtId="0" fontId="2" fillId="2" borderId="7" xfId="0">
      <alignment horizontal="center" vertical="center" wrapText="1"/>
      <protection locked="0"/>
    </xf>
    <xf numFmtId="1" fontId="2" fillId="2" borderId="7" xfId="0">
      <alignment horizontal="center" vertical="center" wrapText="1"/>
      <protection locked="0"/>
    </xf>
    <xf numFmtId="0" fontId="9" fillId="0" borderId="7" xfId="0">
      <alignment horizontal="center" vertical="center"/>
    </xf>
    <xf numFmtId="0" fontId="8" fillId="0" borderId="7" xfId="0">
      <alignment horizontal="center" vertical="center"/>
    </xf>
    <xf numFmtId="0" fontId="9" fillId="0" borderId="7" xfId="0">
      <alignment horizontal="center" vertical="center" wrapText="1"/>
    </xf>
    <xf numFmtId="0" fontId="8" fillId="0" borderId="7" xfId="0">
      <alignment horizontal="center" vertical="center" wrapText="1"/>
    </xf>
    <xf numFmtId="0" fontId="9" fillId="0" borderId="12" xfId="0">
      <alignment horizontal="center" vertical="center"/>
    </xf>
    <xf numFmtId="0" fontId="9" fillId="0" borderId="13" xfId="0">
      <alignment horizontal="center" vertical="center"/>
    </xf>
    <xf numFmtId="0" fontId="9" fillId="0" borderId="8" xfId="0">
      <alignment horizontal="center" vertical="center"/>
    </xf>
    <xf numFmtId="0" fontId="7" fillId="0" borderId="25" xfId="0">
      <alignment horizontal="left" vertical="center"/>
    </xf>
    <xf numFmtId="0" fontId="7" fillId="0" borderId="23" xfId="0">
      <alignment horizontal="left" vertical="center"/>
    </xf>
    <xf numFmtId="0" fontId="7" fillId="0" borderId="24" xfId="0">
      <alignment horizontal="left" vertical="center"/>
    </xf>
    <xf numFmtId="0" fontId="2" fillId="2" borderId="7" xfId="0">
      <alignment horizontal="center" vertical="center"/>
      <protection locked="0"/>
    </xf>
    <xf numFmtId="0" fontId="7" fillId="0" borderId="23" xfId="0">
      <alignment horizontal="center" vertical="center" wrapText="1"/>
    </xf>
    <xf numFmtId="0" fontId="9" fillId="0" borderId="16" xfId="0">
      <alignment horizontal="center"/>
    </xf>
    <xf numFmtId="0" fontId="9" fillId="0" borderId="18" xfId="0">
      <alignment horizontal="center"/>
    </xf>
    <xf numFmtId="1" fontId="6" fillId="2" borderId="7" xfId="0">
      <alignment horizontal="center" vertical="center" wrapText="1"/>
      <protection locked="0"/>
    </xf>
    <xf numFmtId="1" fontId="4" fillId="2" borderId="7" xfId="0">
      <alignment horizontal="center" vertical="center"/>
      <protection locked="0"/>
    </xf>
    <xf numFmtId="0" fontId="2" fillId="2" borderId="7" xfId="2">
      <alignment horizontal="left" vertical="center" wrapText="1"/>
      <protection locked="0"/>
    </xf>
    <xf numFmtId="0" fontId="2" fillId="2" borderId="7" xfId="2">
      <alignment horizontal="center" vertical="center" wrapText="1"/>
      <protection locked="0"/>
    </xf>
    <xf numFmtId="1" fontId="5" fillId="2" borderId="7" xfId="2">
      <alignment horizontal="center" vertical="center" wrapText="1"/>
      <protection locked="0"/>
    </xf>
    <xf numFmtId="1" fontId="5" fillId="2" borderId="7" xfId="2">
      <alignment horizontal="left" vertical="center" wrapText="1"/>
      <protection locked="0"/>
    </xf>
    <xf numFmtId="1" fontId="2" fillId="2" borderId="7" xfId="2">
      <alignment horizontal="center" vertical="center" wrapText="1"/>
      <protection locked="0"/>
    </xf>
    <xf numFmtId="2" fontId="5" fillId="2" borderId="7" xfId="2">
      <alignment horizontal="center" vertical="center" wrapText="1"/>
      <protection locked="0"/>
    </xf>
    <xf numFmtId="2" fontId="2" fillId="2" borderId="7" xfId="2">
      <alignment horizontal="center" vertical="center" wrapText="1"/>
      <protection locked="0"/>
    </xf>
    <xf numFmtId="1" fontId="4" fillId="2" borderId="9" xfId="0">
      <alignment horizontal="center" vertical="center" wrapText="1"/>
      <protection locked="0"/>
    </xf>
    <xf numFmtId="1" fontId="4" fillId="2" borderId="10" xfId="0">
      <alignment horizontal="center" vertical="center" wrapText="1"/>
      <protection locked="0"/>
    </xf>
    <xf numFmtId="1" fontId="4" fillId="2" borderId="11" xfId="0">
      <alignment horizontal="center" vertical="center" wrapText="1"/>
      <protection locked="0"/>
    </xf>
    <xf numFmtId="1" fontId="2" fillId="2" borderId="9" xfId="2">
      <alignment horizontal="center" vertical="center" wrapText="1"/>
      <protection locked="0"/>
    </xf>
    <xf numFmtId="1" fontId="2" fillId="2" borderId="11" xfId="2">
      <alignment horizontal="center" vertical="center" wrapText="1"/>
      <protection locked="0"/>
    </xf>
    <xf numFmtId="2" fontId="2" fillId="2" borderId="9" xfId="2">
      <alignment horizontal="center" vertical="center" wrapText="1"/>
      <protection locked="0"/>
    </xf>
    <xf numFmtId="2" fontId="2" fillId="2" borderId="11" xfId="2">
      <alignment horizontal="center" vertical="center" wrapText="1"/>
      <protection locked="0"/>
    </xf>
    <xf numFmtId="1" fontId="4" fillId="2" borderId="9" xfId="0">
      <alignment horizontal="center" vertical="center"/>
      <protection locked="0"/>
    </xf>
    <xf numFmtId="1" fontId="4" fillId="2" borderId="11" xfId="0">
      <alignment horizontal="center" vertical="center"/>
      <protection locked="0"/>
    </xf>
    <xf numFmtId="1" fontId="2" fillId="2" borderId="10" xfId="2">
      <alignment horizontal="center" vertical="center" wrapText="1"/>
      <protection locked="0"/>
    </xf>
    <xf numFmtId="0" fontId="2" fillId="2" borderId="18" xfId="2">
      <alignment horizontal="left" vertical="center" wrapText="1"/>
      <protection locked="0"/>
    </xf>
    <xf numFmtId="0" fontId="2" fillId="2" borderId="4" xfId="2">
      <alignment horizontal="center" vertical="center" wrapText="1"/>
      <protection locked="0"/>
    </xf>
    <xf numFmtId="0" fontId="2" fillId="2" borderId="24" xfId="2">
      <alignment horizontal="center" vertical="center" wrapText="1"/>
      <protection locked="0"/>
    </xf>
    <xf numFmtId="2" fontId="2" fillId="2" borderId="10" xfId="2">
      <alignment horizontal="center" vertical="center" wrapText="1"/>
      <protection locked="0"/>
    </xf>
    <xf numFmtId="1" fontId="2" fillId="2" borderId="9" xfId="0">
      <alignment horizontal="center" vertical="center" wrapText="1"/>
      <protection locked="0"/>
    </xf>
    <xf numFmtId="1" fontId="2" fillId="2" borderId="10" xfId="0">
      <alignment horizontal="center" vertical="center" wrapText="1"/>
      <protection locked="0"/>
    </xf>
    <xf numFmtId="1" fontId="2" fillId="2" borderId="11" xfId="0">
      <alignment horizontal="center" vertical="center" wrapText="1"/>
      <protection locked="0"/>
    </xf>
    <xf numFmtId="2" fontId="2" fillId="2" borderId="7" xfId="0">
      <alignment horizontal="center" vertical="center" wrapText="1"/>
      <protection locked="0"/>
    </xf>
    <xf numFmtId="2" fontId="9" fillId="0" borderId="7" xfId="0">
      <alignment horizontal="center" vertical="center"/>
    </xf>
    <xf numFmtId="0" fontId="2" fillId="2" borderId="7" xfId="0">
      <alignment horizontal="left" vertical="center" wrapText="1"/>
      <protection locked="0"/>
    </xf>
    <xf numFmtId="0" fontId="9" fillId="0" borderId="7" xfId="0">
      <alignment horizontal="left" vertical="center" wrapText="1"/>
    </xf>
    <xf numFmtId="0" fontId="9" fillId="0" borderId="7" xfId="0">
      <alignment horizontal="left" wrapText="1"/>
    </xf>
    <xf numFmtId="0" fontId="9" fillId="0" borderId="7" xfId="0">
      <alignment horizontal="center"/>
    </xf>
    <xf numFmtId="0" fontId="9" fillId="0" borderId="25" xfId="0">
      <alignment horizontal="center" vertical="center" wrapText="1"/>
    </xf>
    <xf numFmtId="0" fontId="9" fillId="0" borderId="23" xfId="0">
      <alignment horizontal="center" vertical="center" wrapText="1"/>
    </xf>
    <xf numFmtId="0" fontId="9" fillId="0" borderId="24" xfId="0">
      <alignment horizontal="center" vertical="center" wrapText="1"/>
    </xf>
    <xf numFmtId="2" fontId="9" fillId="0" borderId="9" xfId="0">
      <alignment horizontal="center" vertical="center"/>
    </xf>
    <xf numFmtId="2" fontId="9" fillId="0" borderId="11" xfId="0">
      <alignment horizontal="center" vertical="center"/>
    </xf>
    <xf numFmtId="0" fontId="9" fillId="0" borderId="9" xfId="0">
      <alignment horizontal="center" vertical="center"/>
    </xf>
    <xf numFmtId="0" fontId="9" fillId="0" borderId="11" xfId="0">
      <alignment horizontal="center" vertical="center"/>
    </xf>
    <xf numFmtId="0" fontId="2" fillId="2" borderId="7" xfId="0">
      <alignment horizontal="center" vertical="center"/>
    </xf>
    <xf numFmtId="1" fontId="2" fillId="2" borderId="7" xfId="0">
      <alignment horizontal="center" vertical="center" wrapText="1"/>
    </xf>
    <xf numFmtId="2" fontId="2" fillId="2" borderId="7" xfId="0">
      <alignment horizontal="center" vertical="center" wrapText="1"/>
    </xf>
    <xf numFmtId="1" fontId="2" fillId="2" borderId="9" xfId="0">
      <alignment horizontal="center" vertical="center" wrapText="1"/>
    </xf>
    <xf numFmtId="1" fontId="2" fillId="2" borderId="11" xfId="0">
      <alignment horizontal="center" vertical="center" wrapText="1"/>
    </xf>
    <xf numFmtId="0" fontId="0" fillId="0" borderId="23" xfId="0">
      <alignment vertical="center" wrapText="1"/>
    </xf>
    <xf numFmtId="2" fontId="2" fillId="2" borderId="12" xfId="0">
      <alignment horizontal="center" vertical="center" wrapText="1"/>
    </xf>
    <xf numFmtId="2" fontId="0" fillId="0" borderId="8" xfId="0">
      <alignment horizontal="center" vertical="center"/>
    </xf>
    <xf numFmtId="2" fontId="2" fillId="2" borderId="8" xfId="0">
      <alignment horizontal="center" vertical="center" wrapText="1"/>
    </xf>
    <xf numFmtId="2" fontId="2" fillId="2" borderId="11" xfId="0">
      <alignment horizontal="center" vertical="center" wrapText="1"/>
    </xf>
    <xf numFmtId="2" fontId="8" fillId="0" borderId="11" xfId="0">
      <alignment horizontal="center" vertical="center" wrapText="1"/>
    </xf>
    <xf numFmtId="2" fontId="9" fillId="0" borderId="9" xfId="0">
      <alignment horizontal="center" vertical="center" wrapText="1"/>
    </xf>
    <xf numFmtId="2" fontId="9" fillId="0" borderId="11" xfId="0">
      <alignment horizontal="center" vertical="center" wrapText="1"/>
    </xf>
    <xf numFmtId="2" fontId="4" fillId="2" borderId="7" xfId="0">
      <alignment horizontal="center" vertical="center" wrapText="1"/>
    </xf>
    <xf numFmtId="1" fontId="2" fillId="2" borderId="10" xfId="0">
      <alignment horizontal="center" vertical="center" wrapText="1"/>
    </xf>
    <xf numFmtId="0" fontId="2" fillId="2" borderId="7" xfId="0">
      <alignment horizontal="center" vertical="center" wrapText="1"/>
    </xf>
    <xf numFmtId="1" fontId="2" fillId="2" borderId="7" xfId="0">
      <alignment horizontal="center" vertical="center"/>
    </xf>
    <xf numFmtId="1" fontId="2" fillId="2" borderId="17" xfId="0">
      <alignment horizontal="center" vertical="center" wrapText="1"/>
    </xf>
    <xf numFmtId="1" fontId="2" fillId="2" borderId="16" xfId="0">
      <alignment horizontal="center" vertical="center" wrapText="1"/>
    </xf>
    <xf numFmtId="1" fontId="2" fillId="2" borderId="14" xfId="0">
      <alignment horizontal="center" vertical="center" wrapText="1"/>
    </xf>
    <xf numFmtId="1" fontId="2" fillId="2" borderId="15" xfId="0">
      <alignment horizontal="center" vertical="center" wrapText="1"/>
    </xf>
    <xf numFmtId="1" fontId="2" fillId="2" borderId="18" xfId="0">
      <alignment horizontal="center" vertical="center" wrapText="1"/>
    </xf>
    <xf numFmtId="1" fontId="2" fillId="2" borderId="19" xfId="0">
      <alignment horizontal="center" vertical="center" wrapText="1"/>
    </xf>
    <xf numFmtId="2" fontId="9" fillId="0" borderId="24" xfId="0">
      <alignment horizontal="left" vertical="center" wrapText="1"/>
    </xf>
    <xf numFmtId="0" fontId="8" fillId="0" borderId="26" xfId="0"/>
    <xf numFmtId="0" fontId="9" fillId="0" borderId="26" xfId="0"/>
    <xf numFmtId="0" fontId="8" fillId="0" borderId="26" xfId="0"/>
    <xf numFmtId="0" fontId="9" fillId="0" borderId="26" xfId="0"/>
    <xf numFmtId="1" fontId="8" fillId="0" borderId="26" xfId="0"/>
    <xf numFmtId="1" fontId="9" fillId="0" borderId="26" xfId="0"/>
    <xf numFmtId="0" fontId="8" fillId="0" borderId="26" xfId="0"/>
    <xf numFmtId="0" fontId="9" fillId="0" borderId="26" xfId="0"/>
    <xf numFmtId="0" fontId="8" fillId="0" borderId="26" xfId="0"/>
    <xf numFmtId="0" fontId="9" fillId="0" borderId="26" xfId="0"/>
    <xf numFmtId="0" fontId="8" fillId="0" borderId="26" xfId="0">
      <alignment vertical="center"/>
    </xf>
    <xf numFmtId="0" fontId="9" fillId="0" borderId="26" xfId="0">
      <alignment vertical="center"/>
    </xf>
    <xf numFmtId="2" fontId="8" fillId="0" borderId="26" xfId="0">
      <alignment vertical="center"/>
    </xf>
    <xf numFmtId="2" fontId="9" fillId="0" borderId="26" xfId="0">
      <alignment vertical="center"/>
    </xf>
    <xf numFmtId="0" fontId="8" fillId="0" borderId="26" xfId="0">
      <alignment vertical="center"/>
    </xf>
    <xf numFmtId="0" fontId="9" fillId="0" borderId="26" xfId="0">
      <alignment vertical="center"/>
    </xf>
    <xf numFmtId="2" fontId="8" fillId="0" borderId="26" xfId="0">
      <alignment vertical="center"/>
    </xf>
    <xf numFmtId="2" fontId="9" fillId="0" borderId="26" xfId="0">
      <alignment vertical="center"/>
    </xf>
    <xf numFmtId="0" fontId="8" fillId="0" borderId="26" xfId="0">
      <alignment vertical="center"/>
    </xf>
    <xf numFmtId="0" fontId="9" fillId="0" borderId="26" xfId="0">
      <alignment vertical="center"/>
    </xf>
    <xf numFmtId="2" fontId="8" fillId="0" borderId="26" xfId="0">
      <alignment vertical="center"/>
    </xf>
    <xf numFmtId="2" fontId="9" fillId="0" borderId="26" xfId="0">
      <alignment vertical="center"/>
    </xf>
    <xf numFmtId="0" fontId="8" fillId="0" borderId="26" xfId="0"/>
    <xf numFmtId="0" fontId="9" fillId="0" borderId="26" xfId="0"/>
    <xf numFmtId="2" fontId="8" fillId="0" borderId="26" xfId="0"/>
    <xf numFmtId="2" fontId="9" fillId="0" borderId="26" xfId="0"/>
    <xf numFmtId="0" fontId="8" fillId="0" borderId="26" xfId="0">
      <alignment vertical="center"/>
    </xf>
    <xf numFmtId="0" fontId="9" fillId="0" borderId="26" xfId="0">
      <alignment vertical="center"/>
    </xf>
    <xf numFmtId="2" fontId="8" fillId="0" borderId="26" xfId="0">
      <alignment vertical="center"/>
    </xf>
    <xf numFmtId="2" fontId="9" fillId="0" borderId="26" xfId="0">
      <alignment vertical="center"/>
    </xf>
    <xf numFmtId="0" fontId="8" fillId="0" borderId="26" xfId="0">
      <alignment vertical="center"/>
    </xf>
    <xf numFmtId="0" fontId="9" fillId="0" borderId="26" xfId="0">
      <alignment vertical="center"/>
    </xf>
    <xf numFmtId="2" fontId="8" fillId="0" borderId="26" xfId="0">
      <alignment vertical="center"/>
    </xf>
    <xf numFmtId="2" fontId="9" fillId="0" borderId="26" xfId="0">
      <alignment vertical="center"/>
    </xf>
    <xf numFmtId="0" fontId="8" fillId="0" borderId="26" xfId="0">
      <alignment vertical="center"/>
    </xf>
    <xf numFmtId="0" fontId="9" fillId="0" borderId="26" xfId="0">
      <alignment vertical="center"/>
    </xf>
    <xf numFmtId="2" fontId="8" fillId="0" borderId="26" xfId="0">
      <alignment vertical="center"/>
    </xf>
    <xf numFmtId="2" fontId="9" fillId="0" borderId="26" xfId="0">
      <alignment vertical="center"/>
    </xf>
    <xf numFmtId="1" fontId="8" fillId="0" borderId="26" xfId="0">
      <alignment vertical="center"/>
    </xf>
    <xf numFmtId="1" fontId="9" fillId="0" borderId="26" xfId="0">
      <alignment vertical="center"/>
    </xf>
    <xf numFmtId="0" fontId="8" fillId="0" borderId="26" xfId="0"/>
    <xf numFmtId="0" fontId="9" fillId="0" borderId="26" xfId="0"/>
    <xf numFmtId="2" fontId="8" fillId="0" borderId="26" xfId="0"/>
    <xf numFmtId="2" fontId="9" fillId="0" borderId="26" xfId="0"/>
    <xf numFmtId="1" fontId="8" fillId="0" borderId="26" xfId="0"/>
    <xf numFmtId="1" fontId="9" fillId="0" borderId="26" xfId="0"/>
    <xf numFmtId="0" fontId="8" fillId="0" borderId="26" xfId="0"/>
    <xf numFmtId="0" fontId="9" fillId="0" borderId="26" xfId="0"/>
    <xf numFmtId="2" fontId="8" fillId="0" borderId="26" xfId="0"/>
    <xf numFmtId="2" fontId="9" fillId="0" borderId="26" xfId="0"/>
    <xf numFmtId="0" fontId="8" fillId="0" borderId="26" xfId="0"/>
    <xf numFmtId="0" fontId="9" fillId="0" borderId="26" xfId="0"/>
    <xf numFmtId="2" fontId="8" fillId="0" borderId="26" xfId="0"/>
    <xf numFmtId="2" fontId="9" fillId="0" borderId="26" xfId="0"/>
    <xf numFmtId="0" fontId="8" fillId="0" borderId="26" xfId="0"/>
    <xf numFmtId="0" fontId="9" fillId="0" borderId="26" xfId="0"/>
    <xf numFmtId="2" fontId="8" fillId="0" borderId="26" xfId="0"/>
    <xf numFmtId="2" fontId="9" fillId="0" borderId="26" xfId="0"/>
    <xf numFmtId="0" fontId="8" fillId="0" borderId="26" xfId="0"/>
    <xf numFmtId="0" fontId="9" fillId="0" borderId="26" xfId="0"/>
    <xf numFmtId="2" fontId="8" fillId="0" borderId="26" xfId="0"/>
    <xf numFmtId="2" fontId="9" fillId="0" borderId="26" xfId="0"/>
    <xf numFmtId="0" fontId="8" fillId="0" borderId="26" xfId="0"/>
    <xf numFmtId="0" fontId="9" fillId="0" borderId="26" xfId="0"/>
    <xf numFmtId="2" fontId="8" fillId="0" borderId="26" xfId="0"/>
    <xf numFmtId="2" fontId="9" fillId="0" borderId="26" xfId="0"/>
    <xf numFmtId="0" fontId="8" fillId="0" borderId="26" xfId="0"/>
    <xf numFmtId="0" fontId="9" fillId="0" borderId="26" xfId="0"/>
    <xf numFmtId="2" fontId="8" fillId="0" borderId="26" xfId="0"/>
    <xf numFmtId="2" fontId="9" fillId="0" borderId="26" xfId="0"/>
    <xf numFmtId="0" fontId="8" fillId="0" borderId="26" xfId="0"/>
    <xf numFmtId="0" fontId="9" fillId="0" borderId="26" xfId="0"/>
    <xf numFmtId="2" fontId="8" fillId="0" borderId="26" xfId="0"/>
    <xf numFmtId="2" fontId="9" fillId="0" borderId="26" xfId="0"/>
    <xf numFmtId="0" fontId="8" fillId="0" borderId="26" xfId="0"/>
    <xf numFmtId="0" fontId="9" fillId="0" borderId="26" xfId="0"/>
    <xf numFmtId="2" fontId="8" fillId="0" borderId="26" xfId="0"/>
    <xf numFmtId="2" fontId="9" fillId="0" borderId="26" xfId="0"/>
    <xf numFmtId="0" fontId="8" fillId="0" borderId="26" xfId="0"/>
    <xf numFmtId="0" fontId="9" fillId="0" borderId="26" xfId="0"/>
    <xf numFmtId="2" fontId="8" fillId="0" borderId="26" xfId="0"/>
    <xf numFmtId="2" fontId="9" fillId="0" borderId="26" xfId="0"/>
    <xf numFmtId="0" fontId="8" fillId="0" borderId="26" xfId="0"/>
    <xf numFmtId="0" fontId="9" fillId="0" borderId="26" xfId="0"/>
    <xf numFmtId="2" fontId="8" fillId="0" borderId="26" xfId="0"/>
    <xf numFmtId="2" fontId="9" fillId="0" borderId="26" xfId="0"/>
  </cellXfs>
  <cellStyles count="3">
    <cellStyle name="Excel Built-in Normal" xfId="1"/>
    <cellStyle name="Normal" xfId="0" builtinId="0"/>
    <cellStyle name="Normal 5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133352</xdr:colOff>
      <xdr:row>0</xdr:row>
      <xdr:rowOff>0</xdr:rowOff>
    </xdr:from>
    <xdr:to>
      <xdr:col>5</xdr:col>
      <xdr:colOff>428626</xdr:colOff>
      <xdr:row>0</xdr:row>
      <xdr:rowOff>200025</xdr:rowOff>
    </xdr:to>
    <xdr:pic>
      <xdr:nvPicPr>
        <xdr:cNvPr id="2" name="Picture 1" descr="Pictur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86252" y="0"/>
          <a:ext cx="295274" cy="200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228602</xdr:colOff>
      <xdr:row>0</xdr:row>
      <xdr:rowOff>9525</xdr:rowOff>
    </xdr:from>
    <xdr:to>
      <xdr:col>5</xdr:col>
      <xdr:colOff>523876</xdr:colOff>
      <xdr:row>1</xdr:row>
      <xdr:rowOff>38100</xdr:rowOff>
    </xdr:to>
    <xdr:pic>
      <xdr:nvPicPr>
        <xdr:cNvPr id="2" name="Picture 1" descr="Pictur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62327" y="9525"/>
          <a:ext cx="295274" cy="2762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133352</xdr:colOff>
      <xdr:row>0</xdr:row>
      <xdr:rowOff>0</xdr:rowOff>
    </xdr:from>
    <xdr:to>
      <xdr:col>4</xdr:col>
      <xdr:colOff>428626</xdr:colOff>
      <xdr:row>0</xdr:row>
      <xdr:rowOff>190500</xdr:rowOff>
    </xdr:to>
    <xdr:pic>
      <xdr:nvPicPr>
        <xdr:cNvPr id="2" name="Picture 1" descr="Pictur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86252" y="0"/>
          <a:ext cx="295274" cy="2000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571502</xdr:colOff>
      <xdr:row>0</xdr:row>
      <xdr:rowOff>19050</xdr:rowOff>
    </xdr:from>
    <xdr:to>
      <xdr:col>4</xdr:col>
      <xdr:colOff>295276</xdr:colOff>
      <xdr:row>1</xdr:row>
      <xdr:rowOff>19050</xdr:rowOff>
    </xdr:to>
    <xdr:pic>
      <xdr:nvPicPr>
        <xdr:cNvPr id="2" name="Picture 1" descr="Pictur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00477" y="19050"/>
          <a:ext cx="333374" cy="2000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571502</xdr:colOff>
      <xdr:row>0</xdr:row>
      <xdr:rowOff>19050</xdr:rowOff>
    </xdr:from>
    <xdr:to>
      <xdr:col>5</xdr:col>
      <xdr:colOff>152401</xdr:colOff>
      <xdr:row>1</xdr:row>
      <xdr:rowOff>19050</xdr:rowOff>
    </xdr:to>
    <xdr:pic>
      <xdr:nvPicPr>
        <xdr:cNvPr id="3" name="Picture 2" descr="Pictur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00477" y="19050"/>
          <a:ext cx="333374" cy="2000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289833</xdr:colOff>
      <xdr:row>0</xdr:row>
      <xdr:rowOff>0</xdr:rowOff>
    </xdr:from>
    <xdr:to>
      <xdr:col>4</xdr:col>
      <xdr:colOff>619125</xdr:colOff>
      <xdr:row>1</xdr:row>
      <xdr:rowOff>38100</xdr:rowOff>
    </xdr:to>
    <xdr:pic>
      <xdr:nvPicPr>
        <xdr:cNvPr id="4" name="Picture 3" descr="Pictur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518808" y="0"/>
          <a:ext cx="329292" cy="2381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571502</xdr:colOff>
      <xdr:row>0</xdr:row>
      <xdr:rowOff>19050</xdr:rowOff>
    </xdr:from>
    <xdr:to>
      <xdr:col>5</xdr:col>
      <xdr:colOff>190501</xdr:colOff>
      <xdr:row>1</xdr:row>
      <xdr:rowOff>19050</xdr:rowOff>
    </xdr:to>
    <xdr:pic>
      <xdr:nvPicPr>
        <xdr:cNvPr id="2" name="Picture 1" descr="Pictur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00477" y="19050"/>
          <a:ext cx="542924" cy="2000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571502</xdr:colOff>
      <xdr:row>0</xdr:row>
      <xdr:rowOff>19050</xdr:rowOff>
    </xdr:from>
    <xdr:to>
      <xdr:col>5</xdr:col>
      <xdr:colOff>333374</xdr:colOff>
      <xdr:row>0</xdr:row>
      <xdr:rowOff>209550</xdr:rowOff>
    </xdr:to>
    <xdr:pic>
      <xdr:nvPicPr>
        <xdr:cNvPr id="2" name="Picture 1" descr="Pictur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305302" y="19050"/>
          <a:ext cx="333374" cy="20002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571502</xdr:colOff>
      <xdr:row>0</xdr:row>
      <xdr:rowOff>19050</xdr:rowOff>
    </xdr:from>
    <xdr:to>
      <xdr:col>5</xdr:col>
      <xdr:colOff>152401</xdr:colOff>
      <xdr:row>1</xdr:row>
      <xdr:rowOff>0</xdr:rowOff>
    </xdr:to>
    <xdr:pic>
      <xdr:nvPicPr>
        <xdr:cNvPr id="2" name="Picture 1" descr="Pictur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267327" y="19050"/>
          <a:ext cx="333374" cy="1905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571502</xdr:colOff>
      <xdr:row>0</xdr:row>
      <xdr:rowOff>19050</xdr:rowOff>
    </xdr:from>
    <xdr:to>
      <xdr:col>5</xdr:col>
      <xdr:colOff>333374</xdr:colOff>
      <xdr:row>1</xdr:row>
      <xdr:rowOff>0</xdr:rowOff>
    </xdr:to>
    <xdr:pic>
      <xdr:nvPicPr>
        <xdr:cNvPr id="2" name="Picture 1" descr="Pictur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914652" y="19050"/>
          <a:ext cx="295274" cy="18097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571502</xdr:colOff>
      <xdr:row>0</xdr:row>
      <xdr:rowOff>19050</xdr:rowOff>
    </xdr:from>
    <xdr:to>
      <xdr:col>9</xdr:col>
      <xdr:colOff>123826</xdr:colOff>
      <xdr:row>1</xdr:row>
      <xdr:rowOff>0</xdr:rowOff>
    </xdr:to>
    <xdr:pic>
      <xdr:nvPicPr>
        <xdr:cNvPr id="2" name="Picture 1" descr="Pictur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95802" y="19050"/>
          <a:ext cx="333374" cy="18097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571502</xdr:colOff>
      <xdr:row>0</xdr:row>
      <xdr:rowOff>19050</xdr:rowOff>
    </xdr:from>
    <xdr:to>
      <xdr:col>9</xdr:col>
      <xdr:colOff>123826</xdr:colOff>
      <xdr:row>1</xdr:row>
      <xdr:rowOff>0</xdr:rowOff>
    </xdr:to>
    <xdr:pic>
      <xdr:nvPicPr>
        <xdr:cNvPr id="2" name="Picture 1" descr="Pictur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95802" y="19050"/>
          <a:ext cx="333374" cy="18097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571502</xdr:colOff>
      <xdr:row>0</xdr:row>
      <xdr:rowOff>19050</xdr:rowOff>
    </xdr:from>
    <xdr:to>
      <xdr:col>5</xdr:col>
      <xdr:colOff>76201</xdr:colOff>
      <xdr:row>1</xdr:row>
      <xdr:rowOff>0</xdr:rowOff>
    </xdr:to>
    <xdr:pic>
      <xdr:nvPicPr>
        <xdr:cNvPr id="2" name="Picture 1" descr="Pictur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800602" y="19050"/>
          <a:ext cx="333374" cy="18097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571502</xdr:colOff>
      <xdr:row>0</xdr:row>
      <xdr:rowOff>19050</xdr:rowOff>
    </xdr:from>
    <xdr:to>
      <xdr:col>5</xdr:col>
      <xdr:colOff>295276</xdr:colOff>
      <xdr:row>1</xdr:row>
      <xdr:rowOff>0</xdr:rowOff>
    </xdr:to>
    <xdr:pic>
      <xdr:nvPicPr>
        <xdr:cNvPr id="2" name="Picture 1" descr="Pictur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800602" y="19050"/>
          <a:ext cx="333374" cy="18097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571502</xdr:colOff>
      <xdr:row>0</xdr:row>
      <xdr:rowOff>19050</xdr:rowOff>
    </xdr:from>
    <xdr:to>
      <xdr:col>5</xdr:col>
      <xdr:colOff>323851</xdr:colOff>
      <xdr:row>1</xdr:row>
      <xdr:rowOff>0</xdr:rowOff>
    </xdr:to>
    <xdr:pic>
      <xdr:nvPicPr>
        <xdr:cNvPr id="2" name="Picture 1" descr="Pictur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371977" y="19050"/>
          <a:ext cx="333374" cy="180975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571502</xdr:colOff>
      <xdr:row>0</xdr:row>
      <xdr:rowOff>19050</xdr:rowOff>
    </xdr:from>
    <xdr:to>
      <xdr:col>5</xdr:col>
      <xdr:colOff>295276</xdr:colOff>
      <xdr:row>1</xdr:row>
      <xdr:rowOff>0</xdr:rowOff>
    </xdr:to>
    <xdr:pic>
      <xdr:nvPicPr>
        <xdr:cNvPr id="2" name="Picture 1" descr="Pictur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343402" y="19050"/>
          <a:ext cx="333374" cy="180975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571502</xdr:colOff>
      <xdr:row>0</xdr:row>
      <xdr:rowOff>19050</xdr:rowOff>
    </xdr:from>
    <xdr:to>
      <xdr:col>5</xdr:col>
      <xdr:colOff>295276</xdr:colOff>
      <xdr:row>1</xdr:row>
      <xdr:rowOff>0</xdr:rowOff>
    </xdr:to>
    <xdr:pic>
      <xdr:nvPicPr>
        <xdr:cNvPr id="2" name="Picture 1" descr="Pictur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343402" y="19050"/>
          <a:ext cx="333374" cy="180975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571502</xdr:colOff>
      <xdr:row>0</xdr:row>
      <xdr:rowOff>19050</xdr:rowOff>
    </xdr:from>
    <xdr:to>
      <xdr:col>5</xdr:col>
      <xdr:colOff>323851</xdr:colOff>
      <xdr:row>1</xdr:row>
      <xdr:rowOff>0</xdr:rowOff>
    </xdr:to>
    <xdr:pic>
      <xdr:nvPicPr>
        <xdr:cNvPr id="2" name="Picture 1" descr="Pictur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377" y="19050"/>
          <a:ext cx="333374" cy="180975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571502</xdr:colOff>
      <xdr:row>0</xdr:row>
      <xdr:rowOff>19050</xdr:rowOff>
    </xdr:from>
    <xdr:to>
      <xdr:col>5</xdr:col>
      <xdr:colOff>295276</xdr:colOff>
      <xdr:row>1</xdr:row>
      <xdr:rowOff>0</xdr:rowOff>
    </xdr:to>
    <xdr:pic>
      <xdr:nvPicPr>
        <xdr:cNvPr id="2" name="Picture 1" descr="Pictur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49042" y="19050"/>
          <a:ext cx="348614" cy="17907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571502</xdr:colOff>
      <xdr:row>0</xdr:row>
      <xdr:rowOff>19050</xdr:rowOff>
    </xdr:from>
    <xdr:to>
      <xdr:col>5</xdr:col>
      <xdr:colOff>295276</xdr:colOff>
      <xdr:row>1</xdr:row>
      <xdr:rowOff>0</xdr:rowOff>
    </xdr:to>
    <xdr:pic>
      <xdr:nvPicPr>
        <xdr:cNvPr id="2" name="Picture 1" descr="Pictur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54782" y="19050"/>
          <a:ext cx="348614" cy="17907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190503</xdr:colOff>
      <xdr:row>0</xdr:row>
      <xdr:rowOff>0</xdr:rowOff>
    </xdr:from>
    <xdr:to>
      <xdr:col>5</xdr:col>
      <xdr:colOff>0</xdr:colOff>
      <xdr:row>1</xdr:row>
      <xdr:rowOff>38100</xdr:rowOff>
    </xdr:to>
    <xdr:pic>
      <xdr:nvPicPr>
        <xdr:cNvPr id="2" name="Picture 1" descr="Pictur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71753" y="0"/>
          <a:ext cx="390522" cy="238125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190503</xdr:colOff>
      <xdr:row>0</xdr:row>
      <xdr:rowOff>0</xdr:rowOff>
    </xdr:from>
    <xdr:to>
      <xdr:col>5</xdr:col>
      <xdr:colOff>180975</xdr:colOff>
      <xdr:row>1</xdr:row>
      <xdr:rowOff>38100</xdr:rowOff>
    </xdr:to>
    <xdr:pic>
      <xdr:nvPicPr>
        <xdr:cNvPr id="2" name="Picture 1" descr="Pictur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00353" y="0"/>
          <a:ext cx="390522" cy="238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../drawings/drawing1.xml" Id="rId2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../drawings/drawing2.xml" Id="rId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../drawings/drawing3.xml" Id="rId2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../drawings/drawing4.xml" Id="rId2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drawing" Target="../drawings/drawing5.xml" Id="rId2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../drawings/drawing6.xml" Id="rId2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drawing" Target="../drawings/drawing7.xml" Id="rId2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../drawings/drawing8.xml" Id="rId2" /></Relationships>
</file>

<file path=xl/worksheets/_rels/sheet9.xml.rels>&#65279;<?xml version="1.0" encoding="utf-8"?><Relationships xmlns="http://schemas.openxmlformats.org/package/2006/relationships"><Relationship Type="http://schemas.openxmlformats.org/officeDocument/2006/relationships/drawing" Target="../drawings/drawing9.xml" Id="rId2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../drawings/drawing10.xml" Id="rId2" /></Relationships>
</file>

<file path=xl/worksheets/_rels/sheet11.xml.rels>&#65279;<?xml version="1.0" encoding="utf-8"?><Relationships xmlns="http://schemas.openxmlformats.org/package/2006/relationships"><Relationship Type="http://schemas.openxmlformats.org/officeDocument/2006/relationships/drawing" Target="../drawings/drawing11.xml" Id="rId2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../drawings/drawing12.xml" Id="rId2" /></Relationships>
</file>

<file path=xl/worksheets/_rels/sheet13.xml.rels>&#65279;<?xml version="1.0" encoding="utf-8"?><Relationships xmlns="http://schemas.openxmlformats.org/package/2006/relationships"><Relationship Type="http://schemas.openxmlformats.org/officeDocument/2006/relationships/drawing" Target="../drawings/drawing13.xml" Id="rId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../drawings/drawing14.xml" Id="rId2" /></Relationships>
</file>

<file path=xl/worksheets/_rels/sheet15.xml.rels>&#65279;<?xml version="1.0" encoding="utf-8"?><Relationships xmlns="http://schemas.openxmlformats.org/package/2006/relationships"><Relationship Type="http://schemas.openxmlformats.org/officeDocument/2006/relationships/drawing" Target="../drawings/drawing15.xml" Id="rId2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../drawings/drawing16.xml" Id="rId2" /></Relationships>
</file>

<file path=xl/worksheets/_rels/sheet17.xml.rels>&#65279;<?xml version="1.0" encoding="utf-8"?><Relationships xmlns="http://schemas.openxmlformats.org/package/2006/relationships"><Relationship Type="http://schemas.openxmlformats.org/officeDocument/2006/relationships/drawing" Target="../drawings/drawing17.xml" Id="rId2" /></Relationships>
</file>

<file path=xl/worksheets/_rels/sheet18.xml.rels>&#65279;<?xml version="1.0" encoding="utf-8"?><Relationships xmlns="http://schemas.openxmlformats.org/package/2006/relationships"><Relationship Type="http://schemas.openxmlformats.org/officeDocument/2006/relationships/drawing" Target="../drawings/drawing18.xml" Id="rId2" 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&#65279;<?xml version="1.0" encoding="utf-8"?><Relationships xmlns="http://schemas.openxmlformats.org/package/2006/relationships"><Relationship Type="http://schemas.openxmlformats.org/officeDocument/2006/relationships/drawing" Target="../drawings/drawing21.xml" Id="rId2" /></Relationships>
</file>

<file path=xl/worksheets/_rels/sheet22.xml.rels>&#65279;<?xml version="1.0" encoding="utf-8"?><Relationships xmlns="http://schemas.openxmlformats.org/package/2006/relationships"><Relationship Type="http://schemas.openxmlformats.org/officeDocument/2006/relationships/drawing" Target="../drawings/drawing22.xml" Id="rId2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zoomScaleSheetLayoutView="100" workbookViewId="0">
      <selection activeCell="B20" sqref="B20"/>
    </sheetView>
  </sheetViews>
  <sheetFormatPr defaultColWidth="9.109375" defaultRowHeight="13.8"/>
  <cols>
    <col min="1" max="1" width="7.44140625" customWidth="1" style="13"/>
    <col min="2" max="2" width="36.33203125" customWidth="1" style="13"/>
    <col min="3" max="3" width="6" customWidth="1" style="13"/>
    <col min="4" max="4" width="7.88671875" customWidth="1" style="13"/>
    <col min="5" max="5" width="6.5546875" customWidth="1" style="13"/>
    <col min="6" max="6" width="7.88671875" customWidth="1" style="13"/>
    <col min="7" max="7" width="6.88671875" customWidth="1" style="13"/>
    <col min="8" max="8" width="9.44140625" customWidth="1" style="13"/>
    <col min="9" max="9" width="8.6640625" customWidth="1" style="13"/>
    <col min="10" max="10" width="7.109375" customWidth="1" style="13"/>
    <col min="11" max="11" width="10.44140625" customWidth="1" style="13"/>
    <col min="12" max="16384" width="9.109375" customWidth="1" style="13"/>
  </cols>
  <sheetData>
    <row r="1" ht="18" customHeight="1">
      <c r="A1" s="18"/>
      <c r="B1" s="20"/>
      <c r="C1" s="39"/>
      <c r="D1" s="86" t="s">
        <v>0</v>
      </c>
      <c r="E1" s="86"/>
      <c r="F1" s="86"/>
      <c r="G1" s="39"/>
      <c r="H1" s="39"/>
      <c r="I1" s="39"/>
      <c r="J1" s="39"/>
      <c r="K1" s="39"/>
      <c r="L1" s="39"/>
      <c r="M1" s="40" t="s">
        <v>1</v>
      </c>
      <c r="N1" s="41"/>
    </row>
    <row r="2" ht="15.75" customHeight="1">
      <c r="A2" s="87" t="s">
        <v>2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9"/>
    </row>
    <row r="3">
      <c r="A3" s="15"/>
      <c r="B3" s="16"/>
      <c r="C3" s="94" t="s">
        <v>3</v>
      </c>
      <c r="D3" s="94"/>
      <c r="E3" s="94"/>
      <c r="F3" s="94"/>
      <c r="G3" s="90" t="s">
        <v>4</v>
      </c>
      <c r="H3" s="91"/>
      <c r="I3" s="91"/>
      <c r="J3" s="91"/>
      <c r="K3" s="95" t="s">
        <v>5</v>
      </c>
      <c r="L3" s="95"/>
      <c r="M3" s="95" t="s">
        <v>6</v>
      </c>
      <c r="N3" s="95"/>
    </row>
    <row r="4">
      <c r="A4" s="90" t="s">
        <v>7</v>
      </c>
      <c r="B4" s="90" t="s">
        <v>8</v>
      </c>
      <c r="C4" s="90" t="s">
        <v>9</v>
      </c>
      <c r="D4" s="92" t="s">
        <v>10</v>
      </c>
      <c r="E4" s="90" t="s">
        <v>11</v>
      </c>
      <c r="F4" s="90" t="s">
        <v>12</v>
      </c>
      <c r="G4" s="90" t="s">
        <v>9</v>
      </c>
      <c r="H4" s="92" t="s">
        <v>10</v>
      </c>
      <c r="I4" s="90" t="s">
        <v>11</v>
      </c>
      <c r="J4" s="92" t="s">
        <v>13</v>
      </c>
      <c r="K4" s="84" t="s">
        <v>14</v>
      </c>
      <c r="L4" s="84" t="s">
        <v>4</v>
      </c>
      <c r="M4" s="84" t="s">
        <v>14</v>
      </c>
      <c r="N4" s="84" t="s">
        <v>4</v>
      </c>
    </row>
    <row r="5">
      <c r="A5" s="91"/>
      <c r="B5" s="91"/>
      <c r="C5" s="91"/>
      <c r="D5" s="93"/>
      <c r="E5" s="91"/>
      <c r="F5" s="91"/>
      <c r="G5" s="91"/>
      <c r="H5" s="93"/>
      <c r="I5" s="91"/>
      <c r="J5" s="93"/>
      <c r="K5" s="85"/>
      <c r="L5" s="85"/>
      <c r="M5" s="85"/>
      <c r="N5" s="85"/>
    </row>
    <row r="6">
      <c r="A6" s="13">
        <v>1</v>
      </c>
      <c r="B6" s="13" t="s">
        <v>15</v>
      </c>
      <c r="C6" s="13">
        <v>15</v>
      </c>
      <c r="D6" s="13">
        <v>13</v>
      </c>
      <c r="E6" s="13">
        <v>5</v>
      </c>
      <c r="F6" s="13">
        <v>33</v>
      </c>
      <c r="G6" s="13">
        <v>15</v>
      </c>
      <c r="H6" s="13">
        <v>13</v>
      </c>
      <c r="I6" s="13">
        <v>5</v>
      </c>
      <c r="J6" s="13">
        <v>33</v>
      </c>
      <c r="K6" s="13">
        <v>33</v>
      </c>
      <c r="L6" s="13">
        <v>33</v>
      </c>
      <c r="M6" s="13">
        <v>0</v>
      </c>
      <c r="N6" s="13">
        <v>0</v>
      </c>
    </row>
    <row r="7">
      <c r="A7" s="175">
        <v>2</v>
      </c>
      <c r="B7" s="175" t="s">
        <v>16</v>
      </c>
      <c r="C7" s="175">
        <v>10</v>
      </c>
      <c r="D7" s="175">
        <v>10</v>
      </c>
      <c r="E7" s="175">
        <v>2</v>
      </c>
      <c r="F7" s="175">
        <v>22</v>
      </c>
      <c r="G7" s="175">
        <v>4</v>
      </c>
      <c r="H7" s="175">
        <v>5</v>
      </c>
      <c r="I7" s="175">
        <v>2</v>
      </c>
      <c r="J7" s="175">
        <v>11</v>
      </c>
      <c r="K7" s="175">
        <v>22</v>
      </c>
      <c r="L7" s="175">
        <v>11</v>
      </c>
      <c r="M7" s="175">
        <v>0</v>
      </c>
      <c r="N7" s="175">
        <v>0</v>
      </c>
    </row>
    <row r="8">
      <c r="A8" s="175">
        <v>3</v>
      </c>
      <c r="B8" s="175" t="s">
        <v>17</v>
      </c>
      <c r="C8" s="175">
        <v>1</v>
      </c>
      <c r="D8" s="175">
        <v>11</v>
      </c>
      <c r="E8" s="175">
        <v>1</v>
      </c>
      <c r="F8" s="175">
        <v>13</v>
      </c>
      <c r="G8" s="175">
        <v>1</v>
      </c>
      <c r="H8" s="175">
        <v>10</v>
      </c>
      <c r="I8" s="175">
        <v>1</v>
      </c>
      <c r="J8" s="175">
        <v>12</v>
      </c>
      <c r="K8" s="175">
        <v>13</v>
      </c>
      <c r="L8" s="175">
        <v>11</v>
      </c>
      <c r="M8" s="175">
        <v>0</v>
      </c>
      <c r="N8" s="175">
        <v>1</v>
      </c>
    </row>
    <row r="9">
      <c r="A9" s="175">
        <v>4</v>
      </c>
      <c r="B9" s="175" t="s">
        <v>18</v>
      </c>
      <c r="C9" s="175">
        <v>44</v>
      </c>
      <c r="D9" s="175">
        <v>16</v>
      </c>
      <c r="E9" s="175">
        <v>3</v>
      </c>
      <c r="F9" s="175">
        <v>63</v>
      </c>
      <c r="G9" s="175">
        <v>21</v>
      </c>
      <c r="H9" s="175">
        <v>7</v>
      </c>
      <c r="I9" s="175">
        <v>1</v>
      </c>
      <c r="J9" s="175">
        <v>29</v>
      </c>
      <c r="K9" s="175">
        <v>63</v>
      </c>
      <c r="L9" s="175">
        <v>31</v>
      </c>
      <c r="M9" s="175">
        <v>0</v>
      </c>
      <c r="N9" s="175">
        <v>-2</v>
      </c>
    </row>
    <row r="10">
      <c r="A10" s="175">
        <v>5</v>
      </c>
      <c r="B10" s="175" t="s">
        <v>19</v>
      </c>
      <c r="C10" s="175">
        <v>40</v>
      </c>
      <c r="D10" s="175">
        <v>15</v>
      </c>
      <c r="E10" s="175">
        <v>2</v>
      </c>
      <c r="F10" s="175">
        <v>57</v>
      </c>
      <c r="G10" s="175">
        <v>33</v>
      </c>
      <c r="H10" s="175">
        <v>0</v>
      </c>
      <c r="I10" s="175">
        <v>16</v>
      </c>
      <c r="J10" s="175">
        <v>49</v>
      </c>
      <c r="K10" s="175">
        <v>57</v>
      </c>
      <c r="L10" s="175">
        <v>49</v>
      </c>
      <c r="M10" s="175">
        <v>0</v>
      </c>
      <c r="N10" s="175">
        <v>0</v>
      </c>
    </row>
    <row r="11">
      <c r="A11" s="175">
        <v>6</v>
      </c>
      <c r="B11" s="175" t="s">
        <v>20</v>
      </c>
      <c r="C11" s="175">
        <v>8</v>
      </c>
      <c r="D11" s="175">
        <v>12</v>
      </c>
      <c r="E11" s="175">
        <v>4</v>
      </c>
      <c r="F11" s="175">
        <v>24</v>
      </c>
      <c r="G11" s="175">
        <v>7</v>
      </c>
      <c r="H11" s="175">
        <v>12</v>
      </c>
      <c r="I11" s="175">
        <v>4</v>
      </c>
      <c r="J11" s="175">
        <v>23</v>
      </c>
      <c r="K11" s="175">
        <v>24</v>
      </c>
      <c r="L11" s="175">
        <v>23</v>
      </c>
      <c r="M11" s="175">
        <v>0</v>
      </c>
      <c r="N11" s="175">
        <v>0</v>
      </c>
    </row>
    <row r="12">
      <c r="A12" s="175">
        <v>7</v>
      </c>
      <c r="B12" s="175" t="s">
        <v>21</v>
      </c>
      <c r="C12" s="175">
        <v>5</v>
      </c>
      <c r="D12" s="175">
        <v>5</v>
      </c>
      <c r="E12" s="175">
        <v>2</v>
      </c>
      <c r="F12" s="175">
        <v>12</v>
      </c>
      <c r="G12" s="175">
        <v>2</v>
      </c>
      <c r="H12" s="175">
        <v>4</v>
      </c>
      <c r="I12" s="175">
        <v>2</v>
      </c>
      <c r="J12" s="175">
        <v>8</v>
      </c>
      <c r="K12" s="175">
        <v>12</v>
      </c>
      <c r="L12" s="175">
        <v>8</v>
      </c>
      <c r="M12" s="175">
        <v>0</v>
      </c>
      <c r="N12" s="175">
        <v>0</v>
      </c>
    </row>
    <row r="13">
      <c r="A13" s="175">
        <v>8</v>
      </c>
      <c r="B13" s="175" t="s">
        <v>22</v>
      </c>
      <c r="C13" s="175">
        <v>17</v>
      </c>
      <c r="D13" s="175">
        <v>10</v>
      </c>
      <c r="E13" s="175">
        <v>2</v>
      </c>
      <c r="F13" s="175">
        <v>29</v>
      </c>
      <c r="G13" s="175">
        <v>14</v>
      </c>
      <c r="H13" s="175">
        <v>9</v>
      </c>
      <c r="I13" s="175">
        <v>0</v>
      </c>
      <c r="J13" s="175">
        <v>23</v>
      </c>
      <c r="K13" s="175">
        <v>29</v>
      </c>
      <c r="L13" s="175">
        <v>23</v>
      </c>
      <c r="M13" s="175">
        <v>0</v>
      </c>
      <c r="N13" s="175">
        <v>0</v>
      </c>
    </row>
    <row r="14">
      <c r="A14" s="175">
        <v>9</v>
      </c>
      <c r="B14" s="175" t="s">
        <v>23</v>
      </c>
      <c r="C14" s="175">
        <v>311</v>
      </c>
      <c r="D14" s="175">
        <v>34</v>
      </c>
      <c r="E14" s="175">
        <v>9</v>
      </c>
      <c r="F14" s="175">
        <v>354</v>
      </c>
      <c r="G14" s="175">
        <v>347</v>
      </c>
      <c r="H14" s="175">
        <v>80</v>
      </c>
      <c r="I14" s="175">
        <v>27</v>
      </c>
      <c r="J14" s="175">
        <v>454</v>
      </c>
      <c r="K14" s="175">
        <v>355</v>
      </c>
      <c r="L14" s="175">
        <v>466</v>
      </c>
      <c r="M14" s="175">
        <v>-1</v>
      </c>
      <c r="N14" s="175">
        <v>-12</v>
      </c>
    </row>
    <row r="15">
      <c r="A15" s="175">
        <v>10</v>
      </c>
      <c r="B15" s="175" t="s">
        <v>24</v>
      </c>
      <c r="C15" s="175">
        <v>304</v>
      </c>
      <c r="D15" s="175">
        <v>39</v>
      </c>
      <c r="E15" s="175">
        <v>13</v>
      </c>
      <c r="F15" s="175">
        <v>356</v>
      </c>
      <c r="G15" s="175">
        <v>361</v>
      </c>
      <c r="H15" s="175">
        <v>193</v>
      </c>
      <c r="I15" s="175">
        <v>52</v>
      </c>
      <c r="J15" s="175">
        <v>606</v>
      </c>
      <c r="K15" s="175">
        <v>354</v>
      </c>
      <c r="L15" s="175">
        <v>552</v>
      </c>
      <c r="M15" s="175">
        <v>2</v>
      </c>
      <c r="N15" s="175">
        <v>54</v>
      </c>
    </row>
    <row r="16">
      <c r="A16" s="175">
        <v>11</v>
      </c>
      <c r="B16" s="175" t="s">
        <v>25</v>
      </c>
      <c r="C16" s="175">
        <v>157</v>
      </c>
      <c r="D16" s="175">
        <v>16</v>
      </c>
      <c r="E16" s="175">
        <v>11</v>
      </c>
      <c r="F16" s="175">
        <v>184</v>
      </c>
      <c r="G16" s="175">
        <v>115</v>
      </c>
      <c r="H16" s="175">
        <v>20</v>
      </c>
      <c r="I16" s="175">
        <v>13</v>
      </c>
      <c r="J16" s="175">
        <v>148</v>
      </c>
      <c r="K16" s="175">
        <v>183</v>
      </c>
      <c r="L16" s="175">
        <v>146</v>
      </c>
      <c r="M16" s="175">
        <v>1</v>
      </c>
      <c r="N16" s="175">
        <v>2</v>
      </c>
    </row>
    <row r="17">
      <c r="A17" s="175">
        <v>12</v>
      </c>
      <c r="B17" s="175" t="s">
        <v>26</v>
      </c>
      <c r="C17" s="175">
        <v>17</v>
      </c>
      <c r="D17" s="175">
        <v>21</v>
      </c>
      <c r="E17" s="175">
        <v>3</v>
      </c>
      <c r="F17" s="175">
        <v>41</v>
      </c>
      <c r="G17" s="175">
        <v>16</v>
      </c>
      <c r="H17" s="175">
        <v>21</v>
      </c>
      <c r="I17" s="175">
        <v>3</v>
      </c>
      <c r="J17" s="175">
        <v>40</v>
      </c>
      <c r="K17" s="175">
        <v>41</v>
      </c>
      <c r="L17" s="175">
        <v>41</v>
      </c>
      <c r="M17" s="175">
        <v>0</v>
      </c>
      <c r="N17" s="175">
        <v>-1</v>
      </c>
    </row>
    <row r="18">
      <c r="A18" s="176"/>
      <c r="B18" s="176" t="s">
        <v>27</v>
      </c>
      <c r="C18" s="176">
        <f>SUM(C6:C17)</f>
      </c>
      <c r="D18" s="176">
        <f>SUM(D6:D17)</f>
      </c>
      <c r="E18" s="176">
        <f>SUM(E6:E17)</f>
      </c>
      <c r="F18" s="176">
        <f>SUM(F6:F17)</f>
      </c>
      <c r="G18" s="176">
        <f>SUM(G6:G17)</f>
      </c>
      <c r="H18" s="176">
        <f>SUM(H6:H17)</f>
      </c>
      <c r="I18" s="176">
        <f>SUM(I6:I17)</f>
      </c>
      <c r="J18" s="176">
        <f>SUM(J6:J17)</f>
      </c>
      <c r="K18" s="176">
        <f>SUM(K6:K17)</f>
      </c>
      <c r="L18" s="176">
        <f>SUM(L6:L17)</f>
      </c>
      <c r="M18" s="176">
        <f>SUM(M6:M17)</f>
      </c>
      <c r="N18" s="176">
        <f>SUM(N6:N17)</f>
      </c>
    </row>
    <row r="19">
      <c r="A19" s="175">
        <v>13</v>
      </c>
      <c r="B19" s="175" t="s">
        <v>28</v>
      </c>
      <c r="C19" s="175">
        <v>19</v>
      </c>
      <c r="D19" s="175">
        <v>14</v>
      </c>
      <c r="E19" s="175">
        <v>4</v>
      </c>
      <c r="F19" s="175">
        <v>37</v>
      </c>
      <c r="G19" s="175">
        <v>23</v>
      </c>
      <c r="H19" s="175">
        <v>24</v>
      </c>
      <c r="I19" s="175">
        <v>5</v>
      </c>
      <c r="J19" s="175">
        <v>52</v>
      </c>
      <c r="K19" s="175">
        <v>37</v>
      </c>
      <c r="L19" s="175">
        <v>51</v>
      </c>
      <c r="M19" s="175">
        <v>0</v>
      </c>
      <c r="N19" s="175">
        <v>1</v>
      </c>
    </row>
    <row r="20">
      <c r="A20" s="175">
        <v>14</v>
      </c>
      <c r="B20" s="175" t="s">
        <v>29</v>
      </c>
      <c r="C20" s="175">
        <v>1</v>
      </c>
      <c r="D20" s="175">
        <v>2</v>
      </c>
      <c r="E20" s="175">
        <v>1</v>
      </c>
      <c r="F20" s="175">
        <v>4</v>
      </c>
      <c r="G20" s="175">
        <v>0</v>
      </c>
      <c r="H20" s="175">
        <v>0</v>
      </c>
      <c r="I20" s="175">
        <v>1</v>
      </c>
      <c r="J20" s="175">
        <v>1</v>
      </c>
      <c r="K20" s="175">
        <v>4</v>
      </c>
      <c r="L20" s="175">
        <v>1</v>
      </c>
      <c r="M20" s="175">
        <v>0</v>
      </c>
      <c r="N20" s="175">
        <v>0</v>
      </c>
    </row>
    <row r="21">
      <c r="A21" s="175">
        <v>15</v>
      </c>
      <c r="B21" s="175" t="s">
        <v>30</v>
      </c>
      <c r="C21" s="175">
        <v>0</v>
      </c>
      <c r="D21" s="175">
        <v>1</v>
      </c>
      <c r="E21" s="175">
        <v>0</v>
      </c>
      <c r="F21" s="175">
        <v>1</v>
      </c>
      <c r="G21" s="175">
        <v>0</v>
      </c>
      <c r="H21" s="175">
        <v>1</v>
      </c>
      <c r="I21" s="175">
        <v>0</v>
      </c>
      <c r="J21" s="175">
        <v>1</v>
      </c>
      <c r="K21" s="175">
        <v>1</v>
      </c>
      <c r="L21" s="175">
        <v>1</v>
      </c>
      <c r="M21" s="175">
        <v>0</v>
      </c>
      <c r="N21" s="175">
        <v>0</v>
      </c>
    </row>
    <row r="22">
      <c r="A22" s="175">
        <v>16</v>
      </c>
      <c r="B22" s="175" t="s">
        <v>31</v>
      </c>
      <c r="C22" s="175">
        <v>87</v>
      </c>
      <c r="D22" s="175">
        <v>25</v>
      </c>
      <c r="E22" s="175">
        <v>4</v>
      </c>
      <c r="F22" s="175">
        <v>116</v>
      </c>
      <c r="G22" s="175">
        <v>104</v>
      </c>
      <c r="H22" s="175">
        <v>77</v>
      </c>
      <c r="I22" s="175">
        <v>9</v>
      </c>
      <c r="J22" s="175">
        <v>190</v>
      </c>
      <c r="K22" s="175">
        <v>113</v>
      </c>
      <c r="L22" s="175">
        <v>187</v>
      </c>
      <c r="M22" s="175">
        <v>3</v>
      </c>
      <c r="N22" s="175">
        <v>3</v>
      </c>
    </row>
    <row r="23">
      <c r="A23" s="175">
        <v>17</v>
      </c>
      <c r="B23" s="175" t="s">
        <v>32</v>
      </c>
      <c r="C23" s="175">
        <v>34</v>
      </c>
      <c r="D23" s="175">
        <v>18</v>
      </c>
      <c r="E23" s="175">
        <v>5</v>
      </c>
      <c r="F23" s="175">
        <v>57</v>
      </c>
      <c r="G23" s="175">
        <v>38</v>
      </c>
      <c r="H23" s="175">
        <v>30</v>
      </c>
      <c r="I23" s="175">
        <v>6</v>
      </c>
      <c r="J23" s="175">
        <v>74</v>
      </c>
      <c r="K23" s="175">
        <v>57</v>
      </c>
      <c r="L23" s="175">
        <v>75</v>
      </c>
      <c r="M23" s="175">
        <v>0</v>
      </c>
      <c r="N23" s="175">
        <v>-1</v>
      </c>
    </row>
    <row r="24">
      <c r="A24" s="175">
        <v>18</v>
      </c>
      <c r="B24" s="175" t="s">
        <v>33</v>
      </c>
      <c r="C24" s="175">
        <v>7</v>
      </c>
      <c r="D24" s="175">
        <v>11</v>
      </c>
      <c r="E24" s="175">
        <v>2</v>
      </c>
      <c r="F24" s="175">
        <v>20</v>
      </c>
      <c r="G24" s="175">
        <v>6</v>
      </c>
      <c r="H24" s="175">
        <v>16</v>
      </c>
      <c r="I24" s="175">
        <v>3</v>
      </c>
      <c r="J24" s="175">
        <v>25</v>
      </c>
      <c r="K24" s="175">
        <v>20</v>
      </c>
      <c r="L24" s="175">
        <v>25</v>
      </c>
      <c r="M24" s="175">
        <v>0</v>
      </c>
      <c r="N24" s="175">
        <v>0</v>
      </c>
    </row>
    <row r="25">
      <c r="A25" s="175">
        <v>19</v>
      </c>
      <c r="B25" s="175" t="s">
        <v>34</v>
      </c>
      <c r="C25" s="175">
        <v>0</v>
      </c>
      <c r="D25" s="175">
        <v>3</v>
      </c>
      <c r="E25" s="175">
        <v>1</v>
      </c>
      <c r="F25" s="175">
        <v>4</v>
      </c>
      <c r="G25" s="175">
        <v>0</v>
      </c>
      <c r="H25" s="175">
        <v>3</v>
      </c>
      <c r="I25" s="175">
        <v>1</v>
      </c>
      <c r="J25" s="175">
        <v>4</v>
      </c>
      <c r="K25" s="175">
        <v>4</v>
      </c>
      <c r="L25" s="175">
        <v>4</v>
      </c>
      <c r="M25" s="175">
        <v>0</v>
      </c>
      <c r="N25" s="175">
        <v>0</v>
      </c>
    </row>
    <row r="26">
      <c r="A26" s="175">
        <v>20</v>
      </c>
      <c r="B26" s="175" t="s">
        <v>35</v>
      </c>
      <c r="C26" s="175">
        <v>6</v>
      </c>
      <c r="D26" s="175">
        <v>19</v>
      </c>
      <c r="E26" s="175">
        <v>3</v>
      </c>
      <c r="F26" s="175">
        <v>28</v>
      </c>
      <c r="G26" s="175">
        <v>5</v>
      </c>
      <c r="H26" s="175">
        <v>14</v>
      </c>
      <c r="I26" s="175">
        <v>5</v>
      </c>
      <c r="J26" s="175">
        <v>24</v>
      </c>
      <c r="K26" s="175">
        <v>26</v>
      </c>
      <c r="L26" s="175">
        <v>24</v>
      </c>
      <c r="M26" s="175">
        <v>2</v>
      </c>
      <c r="N26" s="175">
        <v>0</v>
      </c>
    </row>
    <row r="27">
      <c r="A27" s="175">
        <v>21</v>
      </c>
      <c r="B27" s="175" t="s">
        <v>36</v>
      </c>
      <c r="C27" s="175">
        <v>1</v>
      </c>
      <c r="D27" s="175">
        <v>3</v>
      </c>
      <c r="E27" s="175">
        <v>1</v>
      </c>
      <c r="F27" s="175">
        <v>5</v>
      </c>
      <c r="G27" s="175">
        <v>0</v>
      </c>
      <c r="H27" s="175">
        <v>2</v>
      </c>
      <c r="I27" s="175">
        <v>1</v>
      </c>
      <c r="J27" s="175">
        <v>3</v>
      </c>
      <c r="K27" s="175">
        <v>5</v>
      </c>
      <c r="L27" s="175">
        <v>3</v>
      </c>
      <c r="M27" s="175">
        <v>0</v>
      </c>
      <c r="N27" s="175">
        <v>0</v>
      </c>
    </row>
    <row r="28">
      <c r="A28" s="175">
        <v>22</v>
      </c>
      <c r="B28" s="175" t="s">
        <v>37</v>
      </c>
      <c r="C28" s="175">
        <v>7</v>
      </c>
      <c r="D28" s="175">
        <v>2</v>
      </c>
      <c r="E28" s="175">
        <v>1</v>
      </c>
      <c r="F28" s="175">
        <v>10</v>
      </c>
      <c r="G28" s="175">
        <v>5</v>
      </c>
      <c r="H28" s="175">
        <v>5</v>
      </c>
      <c r="I28" s="175">
        <v>1</v>
      </c>
      <c r="J28" s="175">
        <v>11</v>
      </c>
      <c r="K28" s="175">
        <v>10</v>
      </c>
      <c r="L28" s="175">
        <v>10</v>
      </c>
      <c r="M28" s="175">
        <v>0</v>
      </c>
      <c r="N28" s="175">
        <v>1</v>
      </c>
    </row>
    <row r="29">
      <c r="A29" s="175">
        <v>23</v>
      </c>
      <c r="B29" s="175" t="s">
        <v>38</v>
      </c>
      <c r="C29" s="175">
        <v>0</v>
      </c>
      <c r="D29" s="175">
        <v>1</v>
      </c>
      <c r="E29" s="175">
        <v>1</v>
      </c>
      <c r="F29" s="175">
        <v>2</v>
      </c>
      <c r="G29" s="175">
        <v>0</v>
      </c>
      <c r="H29" s="175">
        <v>1</v>
      </c>
      <c r="I29" s="175">
        <v>1</v>
      </c>
      <c r="J29" s="175">
        <v>2</v>
      </c>
      <c r="K29" s="175">
        <v>2</v>
      </c>
      <c r="L29" s="175">
        <v>2</v>
      </c>
      <c r="M29" s="175">
        <v>0</v>
      </c>
      <c r="N29" s="175">
        <v>0</v>
      </c>
    </row>
    <row r="30">
      <c r="A30" s="175">
        <v>24</v>
      </c>
      <c r="B30" s="175" t="s">
        <v>39</v>
      </c>
      <c r="C30" s="175">
        <v>0</v>
      </c>
      <c r="D30" s="175">
        <v>0</v>
      </c>
      <c r="E30" s="175">
        <v>1</v>
      </c>
      <c r="F30" s="175">
        <v>1</v>
      </c>
      <c r="G30" s="175">
        <v>0</v>
      </c>
      <c r="H30" s="175">
        <v>0</v>
      </c>
      <c r="I30" s="175">
        <v>1</v>
      </c>
      <c r="J30" s="175">
        <v>1</v>
      </c>
      <c r="K30" s="175">
        <v>1</v>
      </c>
      <c r="L30" s="175">
        <v>1</v>
      </c>
      <c r="M30" s="175">
        <v>0</v>
      </c>
      <c r="N30" s="175">
        <v>0</v>
      </c>
    </row>
    <row r="31">
      <c r="A31" s="175">
        <v>25</v>
      </c>
      <c r="B31" s="175" t="s">
        <v>40</v>
      </c>
      <c r="C31" s="175">
        <v>2</v>
      </c>
      <c r="D31" s="175">
        <v>6</v>
      </c>
      <c r="E31" s="175">
        <v>2</v>
      </c>
      <c r="F31" s="175">
        <v>10</v>
      </c>
      <c r="G31" s="175">
        <v>2</v>
      </c>
      <c r="H31" s="175">
        <v>6</v>
      </c>
      <c r="I31" s="175">
        <v>2</v>
      </c>
      <c r="J31" s="175">
        <v>10</v>
      </c>
      <c r="K31" s="175">
        <v>10</v>
      </c>
      <c r="L31" s="175">
        <v>9</v>
      </c>
      <c r="M31" s="175">
        <v>0</v>
      </c>
      <c r="N31" s="175">
        <v>1</v>
      </c>
    </row>
    <row r="32">
      <c r="A32" s="176"/>
      <c r="B32" s="176" t="s">
        <v>41</v>
      </c>
      <c r="C32" s="176">
        <f>SUM(C19:C31)</f>
      </c>
      <c r="D32" s="176">
        <f>SUM(D19:D31)</f>
      </c>
      <c r="E32" s="176">
        <f>SUM(E19:E31)</f>
      </c>
      <c r="F32" s="176">
        <f>SUM(F19:F31)</f>
      </c>
      <c r="G32" s="176">
        <f>SUM(G19:G31)</f>
      </c>
      <c r="H32" s="176">
        <f>SUM(H19:H31)</f>
      </c>
      <c r="I32" s="176">
        <f>SUM(I19:I31)</f>
      </c>
      <c r="J32" s="176">
        <f>SUM(J19:J31)</f>
      </c>
      <c r="K32" s="176">
        <f>SUM(K19:K31)</f>
      </c>
      <c r="L32" s="176">
        <f>SUM(L19:L31)</f>
      </c>
      <c r="M32" s="176">
        <f>SUM(M19:M31)</f>
      </c>
      <c r="N32" s="176">
        <f>SUM(N19:N31)</f>
      </c>
    </row>
    <row r="33">
      <c r="A33" s="176"/>
      <c r="B33" s="176" t="s">
        <v>42</v>
      </c>
      <c r="C33" s="176">
        <f>SUM(C18,C32)</f>
      </c>
      <c r="D33" s="176">
        <f>SUM(D18,D32)</f>
      </c>
      <c r="E33" s="176">
        <f>SUM(E18,E32)</f>
      </c>
      <c r="F33" s="176">
        <f>SUM(F18,F32)</f>
      </c>
      <c r="G33" s="176">
        <f>SUM(G18,G32)</f>
      </c>
      <c r="H33" s="176">
        <f>SUM(H18,H32)</f>
      </c>
      <c r="I33" s="176">
        <f>SUM(I18,I32)</f>
      </c>
      <c r="J33" s="176">
        <f>SUM(J18,J32)</f>
      </c>
      <c r="K33" s="176">
        <f>SUM(K18,K32)</f>
      </c>
      <c r="L33" s="176">
        <f>SUM(L18,L32)</f>
      </c>
      <c r="M33" s="176">
        <f>SUM(M18,M32)</f>
      </c>
      <c r="N33" s="176">
        <f>SUM(N18,N32)</f>
      </c>
    </row>
    <row r="34">
      <c r="A34" s="175">
        <v>26</v>
      </c>
      <c r="B34" s="175" t="s">
        <v>43</v>
      </c>
      <c r="C34" s="175">
        <v>251</v>
      </c>
      <c r="D34" s="175">
        <v>24</v>
      </c>
      <c r="E34" s="175">
        <v>3</v>
      </c>
      <c r="F34" s="175">
        <v>278</v>
      </c>
      <c r="G34" s="175">
        <v>0</v>
      </c>
      <c r="H34" s="175">
        <v>0</v>
      </c>
      <c r="I34" s="175">
        <v>0</v>
      </c>
      <c r="J34" s="175">
        <v>0</v>
      </c>
      <c r="K34" s="175">
        <v>274</v>
      </c>
      <c r="L34" s="175">
        <v>0</v>
      </c>
      <c r="M34" s="175">
        <v>4</v>
      </c>
      <c r="N34" s="175">
        <v>0</v>
      </c>
    </row>
    <row r="35">
      <c r="A35" s="176"/>
      <c r="B35" s="176" t="s">
        <v>44</v>
      </c>
      <c r="C35" s="176">
        <f>SUM(C34:C34)</f>
      </c>
      <c r="D35" s="176">
        <f>SUM(D34:D34)</f>
      </c>
      <c r="E35" s="176">
        <f>SUM(E34:E34)</f>
      </c>
      <c r="F35" s="176">
        <f>SUM(F34:F34)</f>
      </c>
      <c r="G35" s="176">
        <f>SUM(G34:G34)</f>
      </c>
      <c r="H35" s="176">
        <f>SUM(H34:H34)</f>
      </c>
      <c r="I35" s="176">
        <f>SUM(I34:I34)</f>
      </c>
      <c r="J35" s="176">
        <f>SUM(J34:J34)</f>
      </c>
      <c r="K35" s="176">
        <f>SUM(K34:K34)</f>
      </c>
      <c r="L35" s="176">
        <f>SUM(L34:L34)</f>
      </c>
      <c r="M35" s="176">
        <f>SUM(M34:M34)</f>
      </c>
      <c r="N35" s="176">
        <f>SUM(N34:N34)</f>
      </c>
    </row>
    <row r="36">
      <c r="A36" s="175">
        <v>27</v>
      </c>
      <c r="B36" s="175" t="s">
        <v>45</v>
      </c>
      <c r="C36" s="175">
        <v>44</v>
      </c>
      <c r="D36" s="175">
        <v>6</v>
      </c>
      <c r="E36" s="175">
        <v>1</v>
      </c>
      <c r="F36" s="175">
        <v>51</v>
      </c>
      <c r="G36" s="175">
        <v>0</v>
      </c>
      <c r="H36" s="175">
        <v>0</v>
      </c>
      <c r="I36" s="175">
        <v>0</v>
      </c>
      <c r="J36" s="175">
        <v>0</v>
      </c>
      <c r="K36" s="175">
        <v>51</v>
      </c>
      <c r="L36" s="175">
        <v>0</v>
      </c>
      <c r="M36" s="175">
        <v>0</v>
      </c>
      <c r="N36" s="175">
        <v>0</v>
      </c>
    </row>
    <row r="37">
      <c r="A37" s="175">
        <v>28</v>
      </c>
      <c r="B37" s="175" t="s">
        <v>46</v>
      </c>
      <c r="C37" s="175">
        <v>218</v>
      </c>
      <c r="D37" s="175">
        <v>33</v>
      </c>
      <c r="E37" s="175">
        <v>12</v>
      </c>
      <c r="F37" s="175">
        <v>263</v>
      </c>
      <c r="G37" s="175">
        <v>70</v>
      </c>
      <c r="H37" s="175">
        <v>30</v>
      </c>
      <c r="I37" s="175">
        <v>15</v>
      </c>
      <c r="J37" s="175">
        <v>115</v>
      </c>
      <c r="K37" s="175">
        <v>263</v>
      </c>
      <c r="L37" s="175">
        <v>115</v>
      </c>
      <c r="M37" s="175">
        <v>0</v>
      </c>
      <c r="N37" s="175">
        <v>0</v>
      </c>
    </row>
    <row r="38">
      <c r="A38" s="175">
        <v>29</v>
      </c>
      <c r="B38" s="175" t="s">
        <v>47</v>
      </c>
      <c r="C38" s="175">
        <v>30</v>
      </c>
      <c r="D38" s="175">
        <v>5</v>
      </c>
      <c r="E38" s="175">
        <v>0</v>
      </c>
      <c r="F38" s="175">
        <v>35</v>
      </c>
      <c r="G38" s="175">
        <v>6</v>
      </c>
      <c r="H38" s="175">
        <v>2</v>
      </c>
      <c r="I38" s="175">
        <v>0</v>
      </c>
      <c r="J38" s="175">
        <v>8</v>
      </c>
      <c r="K38" s="175">
        <v>35</v>
      </c>
      <c r="L38" s="175">
        <v>8</v>
      </c>
      <c r="M38" s="175">
        <v>0</v>
      </c>
      <c r="N38" s="175">
        <v>0</v>
      </c>
    </row>
    <row r="39">
      <c r="A39" s="175">
        <v>30</v>
      </c>
      <c r="B39" s="175" t="s">
        <v>48</v>
      </c>
      <c r="C39" s="175">
        <v>176</v>
      </c>
      <c r="D39" s="175">
        <v>41</v>
      </c>
      <c r="E39" s="175">
        <v>0</v>
      </c>
      <c r="F39" s="175">
        <v>217</v>
      </c>
      <c r="G39" s="175">
        <v>101</v>
      </c>
      <c r="H39" s="175">
        <v>36</v>
      </c>
      <c r="I39" s="175">
        <v>0</v>
      </c>
      <c r="J39" s="175">
        <v>137</v>
      </c>
      <c r="K39" s="175">
        <v>217</v>
      </c>
      <c r="L39" s="175">
        <v>132</v>
      </c>
      <c r="M39" s="175">
        <v>0</v>
      </c>
      <c r="N39" s="175">
        <v>5</v>
      </c>
    </row>
    <row r="40">
      <c r="A40" s="176"/>
      <c r="B40" s="176" t="s">
        <v>49</v>
      </c>
      <c r="C40" s="176">
        <f>SUM(C36:C39)</f>
      </c>
      <c r="D40" s="176">
        <f>SUM(D36:D39)</f>
      </c>
      <c r="E40" s="176">
        <f>SUM(E36:E39)</f>
      </c>
      <c r="F40" s="176">
        <f>SUM(F36:F39)</f>
      </c>
      <c r="G40" s="176">
        <f>SUM(G36:G39)</f>
      </c>
      <c r="H40" s="176">
        <f>SUM(H36:H39)</f>
      </c>
      <c r="I40" s="176">
        <f>SUM(I36:I39)</f>
      </c>
      <c r="J40" s="176">
        <f>SUM(J36:J39)</f>
      </c>
      <c r="K40" s="176">
        <f>SUM(K36:K39)</f>
      </c>
      <c r="L40" s="176">
        <f>SUM(L36:L39)</f>
      </c>
      <c r="M40" s="176">
        <f>SUM(M36:M39)</f>
      </c>
      <c r="N40" s="176">
        <f>SUM(N36:N39)</f>
      </c>
    </row>
    <row r="41">
      <c r="A41" s="175">
        <v>31</v>
      </c>
      <c r="B41" s="175" t="s">
        <v>50</v>
      </c>
      <c r="C41" s="175">
        <v>0</v>
      </c>
      <c r="D41" s="175">
        <v>10</v>
      </c>
      <c r="E41" s="175">
        <v>1</v>
      </c>
      <c r="F41" s="175">
        <v>11</v>
      </c>
      <c r="G41" s="175">
        <v>0</v>
      </c>
      <c r="H41" s="175">
        <v>10</v>
      </c>
      <c r="I41" s="175">
        <v>1</v>
      </c>
      <c r="J41" s="175">
        <v>11</v>
      </c>
      <c r="K41" s="175">
        <v>11</v>
      </c>
      <c r="L41" s="175">
        <v>11</v>
      </c>
      <c r="M41" s="175">
        <v>0</v>
      </c>
      <c r="N41" s="175">
        <v>0</v>
      </c>
    </row>
    <row r="42">
      <c r="A42" s="175">
        <v>32</v>
      </c>
      <c r="B42" s="175" t="s">
        <v>51</v>
      </c>
      <c r="C42" s="175">
        <v>1</v>
      </c>
      <c r="D42" s="175">
        <v>1</v>
      </c>
      <c r="E42" s="175">
        <v>0</v>
      </c>
      <c r="F42" s="175">
        <v>2</v>
      </c>
      <c r="G42" s="175">
        <v>0</v>
      </c>
      <c r="H42" s="175">
        <v>0</v>
      </c>
      <c r="I42" s="175">
        <v>0</v>
      </c>
      <c r="J42" s="175">
        <v>0</v>
      </c>
      <c r="K42" s="175">
        <v>2</v>
      </c>
      <c r="L42" s="175">
        <v>0</v>
      </c>
      <c r="M42" s="175">
        <v>0</v>
      </c>
      <c r="N42" s="175">
        <v>0</v>
      </c>
    </row>
    <row r="43">
      <c r="A43" s="175">
        <v>33</v>
      </c>
      <c r="B43" s="175" t="s">
        <v>52</v>
      </c>
      <c r="C43" s="175">
        <v>0</v>
      </c>
      <c r="D43" s="175">
        <v>0</v>
      </c>
      <c r="E43" s="175">
        <v>1</v>
      </c>
      <c r="F43" s="175">
        <v>1</v>
      </c>
      <c r="G43" s="175">
        <v>0</v>
      </c>
      <c r="H43" s="175">
        <v>0</v>
      </c>
      <c r="I43" s="175">
        <v>0</v>
      </c>
      <c r="J43" s="175">
        <v>0</v>
      </c>
      <c r="K43" s="175">
        <v>1</v>
      </c>
      <c r="L43" s="175">
        <v>0</v>
      </c>
      <c r="M43" s="175">
        <v>0</v>
      </c>
      <c r="N43" s="175">
        <v>0</v>
      </c>
    </row>
    <row r="44">
      <c r="A44" s="175">
        <v>34</v>
      </c>
      <c r="B44" s="175" t="s">
        <v>53</v>
      </c>
      <c r="C44" s="175">
        <v>4</v>
      </c>
      <c r="D44" s="175">
        <v>7</v>
      </c>
      <c r="E44" s="175">
        <v>0</v>
      </c>
      <c r="F44" s="175">
        <v>11</v>
      </c>
      <c r="G44" s="175">
        <v>0</v>
      </c>
      <c r="H44" s="175">
        <v>0</v>
      </c>
      <c r="I44" s="175">
        <v>0</v>
      </c>
      <c r="J44" s="175">
        <v>0</v>
      </c>
      <c r="K44" s="175">
        <v>11</v>
      </c>
      <c r="L44" s="175">
        <v>0</v>
      </c>
      <c r="M44" s="175">
        <v>0</v>
      </c>
      <c r="N44" s="175">
        <v>0</v>
      </c>
    </row>
    <row r="45">
      <c r="A45" s="175">
        <v>35</v>
      </c>
      <c r="B45" s="175" t="s">
        <v>54</v>
      </c>
      <c r="C45" s="175">
        <v>0</v>
      </c>
      <c r="D45" s="175">
        <v>1</v>
      </c>
      <c r="E45" s="175">
        <v>0</v>
      </c>
      <c r="F45" s="175">
        <v>1</v>
      </c>
      <c r="G45" s="175">
        <v>0</v>
      </c>
      <c r="H45" s="175">
        <v>0</v>
      </c>
      <c r="I45" s="175">
        <v>0</v>
      </c>
      <c r="J45" s="175">
        <v>0</v>
      </c>
      <c r="K45" s="175">
        <v>1</v>
      </c>
      <c r="L45" s="175">
        <v>0</v>
      </c>
      <c r="M45" s="175">
        <v>0</v>
      </c>
      <c r="N45" s="175">
        <v>0</v>
      </c>
    </row>
    <row r="46">
      <c r="A46" s="176"/>
      <c r="B46" s="176" t="s">
        <v>55</v>
      </c>
      <c r="C46" s="176">
        <f>SUM(C41:C45)</f>
      </c>
      <c r="D46" s="176">
        <f>SUM(D41:D45)</f>
      </c>
      <c r="E46" s="176">
        <f>SUM(E41:E45)</f>
      </c>
      <c r="F46" s="176">
        <f>SUM(F41:F45)</f>
      </c>
      <c r="G46" s="176">
        <f>SUM(G41:G45)</f>
      </c>
      <c r="H46" s="176">
        <f>SUM(H41:H45)</f>
      </c>
      <c r="I46" s="176">
        <f>SUM(I41:I45)</f>
      </c>
      <c r="J46" s="176">
        <f>SUM(J41:J45)</f>
      </c>
      <c r="K46" s="176">
        <f>SUM(K41:K45)</f>
      </c>
      <c r="L46" s="176">
        <f>SUM(L41:L45)</f>
      </c>
      <c r="M46" s="176">
        <f>SUM(M41:M45)</f>
      </c>
      <c r="N46" s="176">
        <f>SUM(N41:N45)</f>
      </c>
    </row>
    <row r="47">
      <c r="A47" s="175">
        <v>36</v>
      </c>
      <c r="B47" s="175" t="s">
        <v>56</v>
      </c>
      <c r="C47" s="175">
        <v>4</v>
      </c>
      <c r="D47" s="175">
        <v>9</v>
      </c>
      <c r="E47" s="175">
        <v>3</v>
      </c>
      <c r="F47" s="175">
        <v>16</v>
      </c>
      <c r="G47" s="175">
        <v>0</v>
      </c>
      <c r="H47" s="175">
        <v>3</v>
      </c>
      <c r="I47" s="175">
        <v>2</v>
      </c>
      <c r="J47" s="175">
        <v>5</v>
      </c>
      <c r="K47" s="175">
        <v>16</v>
      </c>
      <c r="L47" s="175">
        <v>5</v>
      </c>
      <c r="M47" s="175">
        <v>0</v>
      </c>
      <c r="N47" s="175">
        <v>0</v>
      </c>
    </row>
    <row r="48">
      <c r="A48" s="175">
        <v>37</v>
      </c>
      <c r="B48" s="175" t="s">
        <v>57</v>
      </c>
      <c r="C48" s="175">
        <v>0</v>
      </c>
      <c r="D48" s="175">
        <v>3</v>
      </c>
      <c r="E48" s="175">
        <v>0</v>
      </c>
      <c r="F48" s="175">
        <v>3</v>
      </c>
      <c r="G48" s="175">
        <v>0</v>
      </c>
      <c r="H48" s="175">
        <v>0</v>
      </c>
      <c r="I48" s="175">
        <v>0</v>
      </c>
      <c r="J48" s="175">
        <v>0</v>
      </c>
      <c r="K48" s="175">
        <v>3</v>
      </c>
      <c r="L48" s="175">
        <v>0</v>
      </c>
      <c r="M48" s="175">
        <v>0</v>
      </c>
      <c r="N48" s="175">
        <v>0</v>
      </c>
    </row>
    <row r="49">
      <c r="A49" s="175">
        <v>38</v>
      </c>
      <c r="B49" s="175" t="s">
        <v>58</v>
      </c>
      <c r="C49" s="175">
        <v>0</v>
      </c>
      <c r="D49" s="175">
        <v>1</v>
      </c>
      <c r="E49" s="175">
        <v>1</v>
      </c>
      <c r="F49" s="175">
        <v>2</v>
      </c>
      <c r="G49" s="175">
        <v>0</v>
      </c>
      <c r="H49" s="175">
        <v>1</v>
      </c>
      <c r="I49" s="175">
        <v>1</v>
      </c>
      <c r="J49" s="175">
        <v>2</v>
      </c>
      <c r="K49" s="175">
        <v>2</v>
      </c>
      <c r="L49" s="175">
        <v>2</v>
      </c>
      <c r="M49" s="175">
        <v>0</v>
      </c>
      <c r="N49" s="175">
        <v>0</v>
      </c>
    </row>
    <row r="50">
      <c r="A50" s="175">
        <v>39</v>
      </c>
      <c r="B50" s="175" t="s">
        <v>59</v>
      </c>
      <c r="C50" s="175">
        <v>1</v>
      </c>
      <c r="D50" s="175">
        <v>3</v>
      </c>
      <c r="E50" s="175">
        <v>0</v>
      </c>
      <c r="F50" s="175">
        <v>4</v>
      </c>
      <c r="G50" s="175">
        <v>1</v>
      </c>
      <c r="H50" s="175">
        <v>3</v>
      </c>
      <c r="I50" s="175">
        <v>0</v>
      </c>
      <c r="J50" s="175">
        <v>4</v>
      </c>
      <c r="K50" s="175">
        <v>4</v>
      </c>
      <c r="L50" s="175">
        <v>4</v>
      </c>
      <c r="M50" s="175">
        <v>0</v>
      </c>
      <c r="N50" s="175">
        <v>0</v>
      </c>
    </row>
    <row r="51">
      <c r="A51" s="176"/>
      <c r="B51" s="176" t="s">
        <v>60</v>
      </c>
      <c r="C51" s="176">
        <f>SUM(C47:C50)</f>
      </c>
      <c r="D51" s="176">
        <f>SUM(D47:D50)</f>
      </c>
      <c r="E51" s="176">
        <f>SUM(E47:E50)</f>
      </c>
      <c r="F51" s="176">
        <f>SUM(F47:F50)</f>
      </c>
      <c r="G51" s="176">
        <f>SUM(G47:G50)</f>
      </c>
      <c r="H51" s="176">
        <f>SUM(H47:H50)</f>
      </c>
      <c r="I51" s="176">
        <f>SUM(I47:I50)</f>
      </c>
      <c r="J51" s="176">
        <f>SUM(J47:J50)</f>
      </c>
      <c r="K51" s="176">
        <f>SUM(K47:K50)</f>
      </c>
      <c r="L51" s="176">
        <f>SUM(L47:L50)</f>
      </c>
      <c r="M51" s="176">
        <f>SUM(M47:M50)</f>
      </c>
      <c r="N51" s="176">
        <f>SUM(N47:N50)</f>
      </c>
    </row>
    <row r="52">
      <c r="A52" s="175">
        <v>40</v>
      </c>
      <c r="B52" s="175" t="s">
        <v>61</v>
      </c>
      <c r="C52" s="175">
        <v>0</v>
      </c>
      <c r="D52" s="175">
        <v>0</v>
      </c>
      <c r="E52" s="175">
        <v>0</v>
      </c>
      <c r="F52" s="175">
        <v>0</v>
      </c>
      <c r="G52" s="175">
        <v>0</v>
      </c>
      <c r="H52" s="175">
        <v>0</v>
      </c>
      <c r="I52" s="175">
        <v>0</v>
      </c>
      <c r="J52" s="175">
        <v>0</v>
      </c>
      <c r="K52" s="175">
        <v>0</v>
      </c>
      <c r="L52" s="175">
        <v>0</v>
      </c>
      <c r="M52" s="175">
        <v>0</v>
      </c>
      <c r="N52" s="175">
        <v>0</v>
      </c>
    </row>
    <row r="53">
      <c r="A53" s="175">
        <v>41</v>
      </c>
      <c r="B53" s="175" t="s">
        <v>62</v>
      </c>
      <c r="C53" s="175">
        <v>0</v>
      </c>
      <c r="D53" s="175">
        <v>0</v>
      </c>
      <c r="E53" s="175">
        <v>0</v>
      </c>
      <c r="F53" s="175">
        <v>0</v>
      </c>
      <c r="G53" s="175">
        <v>0</v>
      </c>
      <c r="H53" s="175">
        <v>0</v>
      </c>
      <c r="I53" s="175">
        <v>0</v>
      </c>
      <c r="J53" s="175">
        <v>0</v>
      </c>
      <c r="K53" s="175">
        <v>1</v>
      </c>
      <c r="L53" s="175">
        <v>0</v>
      </c>
      <c r="M53" s="175">
        <v>-1</v>
      </c>
      <c r="N53" s="175">
        <v>0</v>
      </c>
    </row>
    <row r="54">
      <c r="A54" s="175">
        <v>42</v>
      </c>
      <c r="B54" s="175" t="s">
        <v>63</v>
      </c>
      <c r="C54" s="175">
        <v>1</v>
      </c>
      <c r="D54" s="175">
        <v>10</v>
      </c>
      <c r="E54" s="175">
        <v>1</v>
      </c>
      <c r="F54" s="175">
        <v>12</v>
      </c>
      <c r="G54" s="175">
        <v>0</v>
      </c>
      <c r="H54" s="175">
        <v>0</v>
      </c>
      <c r="I54" s="175">
        <v>0</v>
      </c>
      <c r="J54" s="175">
        <v>0</v>
      </c>
      <c r="K54" s="175">
        <v>12</v>
      </c>
      <c r="L54" s="175">
        <v>0</v>
      </c>
      <c r="M54" s="175">
        <v>0</v>
      </c>
      <c r="N54" s="175">
        <v>0</v>
      </c>
    </row>
    <row r="55">
      <c r="A55" s="175">
        <v>43</v>
      </c>
      <c r="B55" s="175" t="s">
        <v>64</v>
      </c>
      <c r="C55" s="175">
        <v>0</v>
      </c>
      <c r="D55" s="175">
        <v>0</v>
      </c>
      <c r="E55" s="175">
        <v>0</v>
      </c>
      <c r="F55" s="175">
        <v>0</v>
      </c>
      <c r="G55" s="175">
        <v>0</v>
      </c>
      <c r="H55" s="175">
        <v>0</v>
      </c>
      <c r="I55" s="175">
        <v>0</v>
      </c>
      <c r="J55" s="175">
        <v>0</v>
      </c>
      <c r="K55" s="175">
        <v>0</v>
      </c>
      <c r="L55" s="175">
        <v>0</v>
      </c>
      <c r="M55" s="175">
        <v>0</v>
      </c>
      <c r="N55" s="175">
        <v>0</v>
      </c>
    </row>
    <row r="56">
      <c r="A56" s="176"/>
      <c r="B56" s="176" t="s">
        <v>65</v>
      </c>
      <c r="C56" s="176">
        <f>SUM(C52:C55)</f>
      </c>
      <c r="D56" s="176">
        <f>SUM(D52:D55)</f>
      </c>
      <c r="E56" s="176">
        <f>SUM(E52:E55)</f>
      </c>
      <c r="F56" s="176">
        <f>SUM(F52:F55)</f>
      </c>
      <c r="G56" s="176">
        <f>SUM(G52:G55)</f>
      </c>
      <c r="H56" s="176">
        <f>SUM(H52:H55)</f>
      </c>
      <c r="I56" s="176">
        <f>SUM(I52:I55)</f>
      </c>
      <c r="J56" s="176">
        <f>SUM(J52:J55)</f>
      </c>
      <c r="K56" s="176">
        <f>SUM(K52:K55)</f>
      </c>
      <c r="L56" s="176">
        <f>SUM(L52:L55)</f>
      </c>
      <c r="M56" s="176">
        <f>SUM(M52:M55)</f>
      </c>
      <c r="N56" s="176">
        <f>SUM(N52:N55)</f>
      </c>
    </row>
    <row r="57">
      <c r="A57" s="176"/>
      <c r="B57" s="176" t="s">
        <v>66</v>
      </c>
      <c r="C57" s="176">
        <f>SUM(C33,C35,C40,C46,C51,C56)</f>
      </c>
      <c r="D57" s="176">
        <f>SUM(D33,D35,D40,D46,D51,D56)</f>
      </c>
      <c r="E57" s="176">
        <f>SUM(E33,E35,E40,E46,E51,E56)</f>
      </c>
      <c r="F57" s="176">
        <f>SUM(F33,F35,F40,F46,F51,F56)</f>
      </c>
      <c r="G57" s="176">
        <f>SUM(G33,G35,G40,G46,G51,G56)</f>
      </c>
      <c r="H57" s="176">
        <f>SUM(H33,H35,H40,H46,H51,H56)</f>
      </c>
      <c r="I57" s="176">
        <f>SUM(I33,I35,I40,I46,I51,I56)</f>
      </c>
      <c r="J57" s="176">
        <f>SUM(J33,J35,J40,J46,J51,J56)</f>
      </c>
      <c r="K57" s="176">
        <f>SUM(K33,K35,K40,K46,K51,K56)</f>
      </c>
      <c r="L57" s="176">
        <f>SUM(L33,L35,L40,L46,L51,L56)</f>
      </c>
      <c r="M57" s="176">
        <f>SUM(M33,M35,M40,M46,M51,M56)</f>
      </c>
      <c r="N57" s="176">
        <f>SUM(N33,N35,N40,N46,N51,N56)</f>
      </c>
    </row>
  </sheetData>
  <mergeCells>
    <mergeCell ref="G4:G5"/>
    <mergeCell ref="H4:H5"/>
    <mergeCell ref="J4:J5"/>
    <mergeCell ref="G3:J3"/>
    <mergeCell ref="L4:L5"/>
    <mergeCell ref="M4:M5"/>
    <mergeCell ref="N4:N5"/>
    <mergeCell ref="K4:K5"/>
    <mergeCell ref="D1:F1"/>
    <mergeCell ref="A2:N2"/>
    <mergeCell ref="A4:A5"/>
    <mergeCell ref="B4:B5"/>
    <mergeCell ref="C4:C5"/>
    <mergeCell ref="D4:D5"/>
    <mergeCell ref="E4:E5"/>
    <mergeCell ref="F4:F5"/>
    <mergeCell ref="C3:F3"/>
    <mergeCell ref="K3:L3"/>
    <mergeCell ref="M3:N3"/>
    <mergeCell ref="I4:I5"/>
  </mergeCells>
  <pageMargins left="0.31496062992125984" right="0.11811023622047245" top="0.94488188976377963" bottom="0.35433070866141736" header="0.15748031496062992" footer="0"/>
  <pageSetup paperSize="9" scale="69" orientation="portrait"/>
  <headerFooter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8"/>
  <sheetViews>
    <sheetView workbookViewId="0">
      <selection activeCell="N13" sqref="N13"/>
    </sheetView>
  </sheetViews>
  <sheetFormatPr defaultColWidth="9.109375" defaultRowHeight="21.75" customHeight="1"/>
  <cols>
    <col min="1" max="1" width="6.5546875" customWidth="1" style="13"/>
    <col min="2" max="2" width="26.88671875" customWidth="1" style="13"/>
    <col min="3" max="3" width="6.33203125" customWidth="1" style="13"/>
    <col min="4" max="4" width="7.5546875" customWidth="1" style="13"/>
    <col min="5" max="5" width="6.88671875" customWidth="1" style="13"/>
    <col min="6" max="6" width="9" customWidth="1" style="13"/>
    <col min="7" max="7" width="6.5546875" customWidth="1" style="13"/>
    <col min="8" max="8" width="9.5546875" customWidth="1" style="13"/>
    <col min="9" max="9" width="9.109375" customWidth="1" style="13"/>
    <col min="10" max="10" width="8.33203125" customWidth="1" style="13"/>
    <col min="11" max="12" width="9.109375" customWidth="1" style="13"/>
    <col min="13" max="14" bestFit="1" width="11.6640625" customWidth="1" style="27"/>
    <col min="15" max="16384" width="9.109375" customWidth="1" style="13"/>
  </cols>
  <sheetData>
    <row r="1" ht="19.5" customHeight="1">
      <c r="A1" s="18"/>
      <c r="B1" s="20"/>
      <c r="C1" s="20"/>
      <c r="D1" s="86" t="s">
        <v>0</v>
      </c>
      <c r="E1" s="86"/>
      <c r="F1" s="86"/>
      <c r="G1" s="42"/>
      <c r="H1" s="39"/>
      <c r="I1" s="43"/>
      <c r="J1" s="43"/>
      <c r="K1" s="43" t="s">
        <v>67</v>
      </c>
      <c r="L1" s="43"/>
      <c r="M1" s="44"/>
      <c r="N1" s="45"/>
    </row>
    <row r="2" ht="21.75" customHeight="1">
      <c r="A2" s="105" t="s">
        <v>68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7"/>
    </row>
    <row r="3">
      <c r="A3" s="102" t="s">
        <v>7</v>
      </c>
      <c r="B3" s="102" t="s">
        <v>69</v>
      </c>
      <c r="C3" s="100" t="s">
        <v>3</v>
      </c>
      <c r="D3" s="100"/>
      <c r="E3" s="100"/>
      <c r="F3" s="100"/>
      <c r="G3" s="98" t="s">
        <v>4</v>
      </c>
      <c r="H3" s="99"/>
      <c r="I3" s="99"/>
      <c r="J3" s="99"/>
      <c r="K3" s="96" t="s">
        <v>5</v>
      </c>
      <c r="L3" s="96"/>
      <c r="M3" s="97" t="s">
        <v>6</v>
      </c>
      <c r="N3" s="97"/>
    </row>
    <row r="4">
      <c r="A4" s="103"/>
      <c r="B4" s="103"/>
      <c r="C4" s="98" t="s">
        <v>9</v>
      </c>
      <c r="D4" s="100" t="s">
        <v>10</v>
      </c>
      <c r="E4" s="98" t="s">
        <v>11</v>
      </c>
      <c r="F4" s="98" t="s">
        <v>12</v>
      </c>
      <c r="G4" s="98" t="s">
        <v>9</v>
      </c>
      <c r="H4" s="100" t="s">
        <v>10</v>
      </c>
      <c r="I4" s="98" t="s">
        <v>11</v>
      </c>
      <c r="J4" s="100" t="s">
        <v>13</v>
      </c>
      <c r="K4" s="96" t="s">
        <v>14</v>
      </c>
      <c r="L4" s="96" t="s">
        <v>4</v>
      </c>
      <c r="M4" s="97" t="s">
        <v>14</v>
      </c>
      <c r="N4" s="97" t="s">
        <v>4</v>
      </c>
    </row>
    <row r="5">
      <c r="A5" s="104"/>
      <c r="B5" s="104"/>
      <c r="C5" s="99"/>
      <c r="D5" s="101"/>
      <c r="E5" s="99"/>
      <c r="F5" s="99"/>
      <c r="G5" s="99"/>
      <c r="H5" s="101"/>
      <c r="I5" s="99"/>
      <c r="J5" s="101"/>
      <c r="K5" s="96"/>
      <c r="L5" s="96"/>
      <c r="M5" s="97"/>
      <c r="N5" s="97"/>
    </row>
    <row r="6">
      <c r="A6" s="13">
        <v>1</v>
      </c>
      <c r="B6" s="13" t="s">
        <v>70</v>
      </c>
      <c r="C6" s="13">
        <v>114</v>
      </c>
      <c r="D6" s="13">
        <v>27</v>
      </c>
      <c r="E6" s="13">
        <v>0</v>
      </c>
      <c r="F6" s="13">
        <v>141</v>
      </c>
      <c r="G6" s="13">
        <v>54</v>
      </c>
      <c r="H6" s="13">
        <v>35</v>
      </c>
      <c r="I6" s="13">
        <v>1</v>
      </c>
      <c r="J6" s="13">
        <v>90</v>
      </c>
      <c r="K6" s="13">
        <v>140</v>
      </c>
      <c r="L6" s="13">
        <v>87</v>
      </c>
      <c r="M6" s="27">
        <v>1</v>
      </c>
      <c r="N6" s="27">
        <v>3</v>
      </c>
    </row>
    <row r="7">
      <c r="A7" s="177">
        <v>2</v>
      </c>
      <c r="B7" s="177" t="s">
        <v>71</v>
      </c>
      <c r="C7" s="177">
        <v>101</v>
      </c>
      <c r="D7" s="177">
        <v>32</v>
      </c>
      <c r="E7" s="177">
        <v>1</v>
      </c>
      <c r="F7" s="177">
        <v>134</v>
      </c>
      <c r="G7" s="177">
        <v>46</v>
      </c>
      <c r="H7" s="177">
        <v>39</v>
      </c>
      <c r="I7" s="177">
        <v>2</v>
      </c>
      <c r="J7" s="177">
        <v>87</v>
      </c>
      <c r="K7" s="177">
        <v>134</v>
      </c>
      <c r="L7" s="177">
        <v>87</v>
      </c>
      <c r="M7" s="179">
        <v>0</v>
      </c>
      <c r="N7" s="179">
        <v>0</v>
      </c>
    </row>
    <row r="8">
      <c r="A8" s="177">
        <v>3</v>
      </c>
      <c r="B8" s="177" t="s">
        <v>72</v>
      </c>
      <c r="C8" s="177">
        <v>141</v>
      </c>
      <c r="D8" s="177">
        <v>38</v>
      </c>
      <c r="E8" s="177">
        <v>0</v>
      </c>
      <c r="F8" s="177">
        <v>179</v>
      </c>
      <c r="G8" s="177">
        <v>96</v>
      </c>
      <c r="H8" s="177">
        <v>60</v>
      </c>
      <c r="I8" s="177">
        <v>1</v>
      </c>
      <c r="J8" s="177">
        <v>157</v>
      </c>
      <c r="K8" s="177">
        <v>178</v>
      </c>
      <c r="L8" s="177">
        <v>153</v>
      </c>
      <c r="M8" s="179">
        <v>1</v>
      </c>
      <c r="N8" s="179">
        <v>4</v>
      </c>
    </row>
    <row r="9">
      <c r="A9" s="177">
        <v>4</v>
      </c>
      <c r="B9" s="177" t="s">
        <v>73</v>
      </c>
      <c r="C9" s="177">
        <v>379</v>
      </c>
      <c r="D9" s="177">
        <v>63</v>
      </c>
      <c r="E9" s="177">
        <v>0</v>
      </c>
      <c r="F9" s="177">
        <v>442</v>
      </c>
      <c r="G9" s="177">
        <v>366</v>
      </c>
      <c r="H9" s="177">
        <v>74</v>
      </c>
      <c r="I9" s="177">
        <v>1</v>
      </c>
      <c r="J9" s="177">
        <v>441</v>
      </c>
      <c r="K9" s="177">
        <v>441</v>
      </c>
      <c r="L9" s="177">
        <v>425</v>
      </c>
      <c r="M9" s="179">
        <v>1</v>
      </c>
      <c r="N9" s="179">
        <v>16</v>
      </c>
    </row>
    <row r="10">
      <c r="A10" s="177">
        <v>5</v>
      </c>
      <c r="B10" s="177" t="s">
        <v>74</v>
      </c>
      <c r="C10" s="177">
        <v>55</v>
      </c>
      <c r="D10" s="177">
        <v>1</v>
      </c>
      <c r="E10" s="177">
        <v>0</v>
      </c>
      <c r="F10" s="177">
        <v>56</v>
      </c>
      <c r="G10" s="177">
        <v>33</v>
      </c>
      <c r="H10" s="177">
        <v>0</v>
      </c>
      <c r="I10" s="177">
        <v>0</v>
      </c>
      <c r="J10" s="177">
        <v>33</v>
      </c>
      <c r="K10" s="177">
        <v>56</v>
      </c>
      <c r="L10" s="177">
        <v>34</v>
      </c>
      <c r="M10" s="179">
        <v>0</v>
      </c>
      <c r="N10" s="179">
        <v>-1</v>
      </c>
    </row>
    <row r="11">
      <c r="A11" s="177">
        <v>6</v>
      </c>
      <c r="B11" s="177" t="s">
        <v>75</v>
      </c>
      <c r="C11" s="177">
        <v>104</v>
      </c>
      <c r="D11" s="177">
        <v>35</v>
      </c>
      <c r="E11" s="177">
        <v>0</v>
      </c>
      <c r="F11" s="177">
        <v>139</v>
      </c>
      <c r="G11" s="177">
        <v>90</v>
      </c>
      <c r="H11" s="177">
        <v>36</v>
      </c>
      <c r="I11" s="177">
        <v>1</v>
      </c>
      <c r="J11" s="177">
        <v>127</v>
      </c>
      <c r="K11" s="177">
        <v>138</v>
      </c>
      <c r="L11" s="177">
        <v>122</v>
      </c>
      <c r="M11" s="179">
        <v>1</v>
      </c>
      <c r="N11" s="179">
        <v>5</v>
      </c>
    </row>
    <row r="12">
      <c r="A12" s="177">
        <v>7</v>
      </c>
      <c r="B12" s="177" t="s">
        <v>76</v>
      </c>
      <c r="C12" s="177">
        <v>26</v>
      </c>
      <c r="D12" s="177">
        <v>0</v>
      </c>
      <c r="E12" s="177">
        <v>0</v>
      </c>
      <c r="F12" s="177">
        <v>26</v>
      </c>
      <c r="G12" s="177">
        <v>15</v>
      </c>
      <c r="H12" s="177">
        <v>0</v>
      </c>
      <c r="I12" s="177">
        <v>0</v>
      </c>
      <c r="J12" s="177">
        <v>15</v>
      </c>
      <c r="K12" s="177">
        <v>26</v>
      </c>
      <c r="L12" s="177">
        <v>15</v>
      </c>
      <c r="M12" s="179">
        <v>0</v>
      </c>
      <c r="N12" s="179">
        <v>0</v>
      </c>
    </row>
    <row r="13">
      <c r="A13" s="177">
        <v>8</v>
      </c>
      <c r="B13" s="177" t="s">
        <v>77</v>
      </c>
      <c r="C13" s="177">
        <v>215</v>
      </c>
      <c r="D13" s="177">
        <v>61</v>
      </c>
      <c r="E13" s="177">
        <v>1</v>
      </c>
      <c r="F13" s="177">
        <v>277</v>
      </c>
      <c r="G13" s="177">
        <v>129</v>
      </c>
      <c r="H13" s="177">
        <v>77</v>
      </c>
      <c r="I13" s="177">
        <v>3</v>
      </c>
      <c r="J13" s="177">
        <v>209</v>
      </c>
      <c r="K13" s="177">
        <v>276</v>
      </c>
      <c r="L13" s="177">
        <v>197</v>
      </c>
      <c r="M13" s="179">
        <v>1</v>
      </c>
      <c r="N13" s="179">
        <v>12</v>
      </c>
    </row>
    <row r="14">
      <c r="A14" s="177">
        <v>9</v>
      </c>
      <c r="B14" s="177" t="s">
        <v>78</v>
      </c>
      <c r="C14" s="177">
        <v>272</v>
      </c>
      <c r="D14" s="177">
        <v>15</v>
      </c>
      <c r="E14" s="177">
        <v>104</v>
      </c>
      <c r="F14" s="177">
        <v>391</v>
      </c>
      <c r="G14" s="177">
        <v>165</v>
      </c>
      <c r="H14" s="177">
        <v>11</v>
      </c>
      <c r="I14" s="177">
        <v>166</v>
      </c>
      <c r="J14" s="177">
        <v>342</v>
      </c>
      <c r="K14" s="177">
        <v>390</v>
      </c>
      <c r="L14" s="177">
        <v>336</v>
      </c>
      <c r="M14" s="179">
        <v>1</v>
      </c>
      <c r="N14" s="179">
        <v>6</v>
      </c>
    </row>
    <row r="15">
      <c r="A15" s="177">
        <v>10</v>
      </c>
      <c r="B15" s="177" t="s">
        <v>79</v>
      </c>
      <c r="C15" s="177">
        <v>114</v>
      </c>
      <c r="D15" s="177">
        <v>43</v>
      </c>
      <c r="E15" s="177">
        <v>0</v>
      </c>
      <c r="F15" s="177">
        <v>157</v>
      </c>
      <c r="G15" s="177">
        <v>70</v>
      </c>
      <c r="H15" s="177">
        <v>62</v>
      </c>
      <c r="I15" s="177">
        <v>1</v>
      </c>
      <c r="J15" s="177">
        <v>133</v>
      </c>
      <c r="K15" s="177">
        <v>155</v>
      </c>
      <c r="L15" s="177">
        <v>132</v>
      </c>
      <c r="M15" s="179">
        <v>2</v>
      </c>
      <c r="N15" s="179">
        <v>1</v>
      </c>
    </row>
    <row r="16">
      <c r="A16" s="177">
        <v>11</v>
      </c>
      <c r="B16" s="177" t="s">
        <v>80</v>
      </c>
      <c r="C16" s="177">
        <v>183</v>
      </c>
      <c r="D16" s="177">
        <v>105</v>
      </c>
      <c r="E16" s="177">
        <v>0</v>
      </c>
      <c r="F16" s="177">
        <v>288</v>
      </c>
      <c r="G16" s="177">
        <v>128</v>
      </c>
      <c r="H16" s="177">
        <v>187</v>
      </c>
      <c r="I16" s="177">
        <v>4</v>
      </c>
      <c r="J16" s="177">
        <v>319</v>
      </c>
      <c r="K16" s="177">
        <v>286</v>
      </c>
      <c r="L16" s="177">
        <v>316</v>
      </c>
      <c r="M16" s="179">
        <v>2</v>
      </c>
      <c r="N16" s="179">
        <v>3</v>
      </c>
    </row>
    <row r="17">
      <c r="A17" s="177">
        <v>12</v>
      </c>
      <c r="B17" s="177" t="s">
        <v>81</v>
      </c>
      <c r="C17" s="177">
        <v>119</v>
      </c>
      <c r="D17" s="177">
        <v>41</v>
      </c>
      <c r="E17" s="177">
        <v>0</v>
      </c>
      <c r="F17" s="177">
        <v>160</v>
      </c>
      <c r="G17" s="177">
        <v>105</v>
      </c>
      <c r="H17" s="177">
        <v>57</v>
      </c>
      <c r="I17" s="177">
        <v>1</v>
      </c>
      <c r="J17" s="177">
        <v>163</v>
      </c>
      <c r="K17" s="177">
        <v>160</v>
      </c>
      <c r="L17" s="177">
        <v>160</v>
      </c>
      <c r="M17" s="179">
        <v>0</v>
      </c>
      <c r="N17" s="179">
        <v>3</v>
      </c>
    </row>
    <row r="18">
      <c r="A18" s="178"/>
      <c r="B18" s="178" t="s">
        <v>66</v>
      </c>
      <c r="C18" s="178">
        <f>SUM(C6:C17)</f>
      </c>
      <c r="D18" s="178">
        <f>SUM(D6:D17)</f>
      </c>
      <c r="E18" s="178">
        <f>SUM(E6:E17)</f>
      </c>
      <c r="F18" s="178">
        <f>SUM(F6:F17)</f>
      </c>
      <c r="G18" s="178">
        <f>SUM(G6:G17)</f>
      </c>
      <c r="H18" s="178">
        <f>SUM(H6:H17)</f>
      </c>
      <c r="I18" s="178">
        <f>SUM(I6:I17)</f>
      </c>
      <c r="J18" s="178">
        <f>SUM(J6:J17)</f>
      </c>
      <c r="K18" s="178">
        <f>SUM(K6:K17)</f>
      </c>
      <c r="L18" s="178">
        <f>SUM(L6:L17)</f>
      </c>
      <c r="M18" s="180">
        <f>SUM(M6:M17)</f>
      </c>
      <c r="N18" s="180">
        <f>SUM(N6:N17)</f>
      </c>
    </row>
  </sheetData>
  <mergeCells>
    <mergeCell ref="G3:J3"/>
    <mergeCell ref="K3:L3"/>
    <mergeCell ref="M3:N3"/>
    <mergeCell ref="D1:F1"/>
    <mergeCell ref="A2:N2"/>
    <mergeCell ref="C4:C5"/>
    <mergeCell ref="D4:D5"/>
    <mergeCell ref="E4:E5"/>
    <mergeCell ref="B3:B5"/>
    <mergeCell ref="A3:A5"/>
    <mergeCell ref="C3:F3"/>
    <mergeCell ref="K4:K5"/>
    <mergeCell ref="L4:L5"/>
    <mergeCell ref="M4:M5"/>
    <mergeCell ref="N4:N5"/>
    <mergeCell ref="F4:F5"/>
    <mergeCell ref="G4:G5"/>
    <mergeCell ref="H4:H5"/>
    <mergeCell ref="I4:I5"/>
    <mergeCell ref="J4:J5"/>
  </mergeCells>
  <pageMargins left="0.70866141732283472" right="0.11811023622047245" top="0.47244094488188981" bottom="0.15748031496062992" header="0" footer="0.31496062992125984"/>
  <pageSetup paperSize="9" scale="99" orientation="landscape"/>
  <headerFooter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6"/>
  <sheetViews>
    <sheetView workbookViewId="0">
      <selection activeCell="M16" sqref="M16"/>
    </sheetView>
  </sheetViews>
  <sheetFormatPr defaultColWidth="9.109375" defaultRowHeight="13.8"/>
  <cols>
    <col min="1" max="1" width="6.6640625" customWidth="1" style="13"/>
    <col min="2" max="2" width="31.44140625" customWidth="1" style="13"/>
    <col min="3" max="16384" width="9.109375" customWidth="1" style="13"/>
  </cols>
  <sheetData>
    <row r="1">
      <c r="A1" s="18"/>
      <c r="B1" s="20"/>
      <c r="C1" s="86" t="s">
        <v>0</v>
      </c>
      <c r="D1" s="86"/>
      <c r="E1" s="86"/>
      <c r="F1" s="42"/>
      <c r="G1" s="39"/>
      <c r="H1" s="39"/>
      <c r="I1" s="40" t="s">
        <v>82</v>
      </c>
      <c r="J1" s="39"/>
      <c r="K1" s="41"/>
    </row>
    <row r="2">
      <c r="A2" s="87" t="s">
        <v>83</v>
      </c>
      <c r="B2" s="88"/>
      <c r="C2" s="88"/>
      <c r="D2" s="88"/>
      <c r="E2" s="88"/>
      <c r="F2" s="88"/>
      <c r="G2" s="46"/>
      <c r="H2" s="109"/>
      <c r="I2" s="109"/>
      <c r="J2" s="109"/>
      <c r="K2" s="47"/>
    </row>
    <row r="3">
      <c r="A3" s="13"/>
      <c r="B3" s="17"/>
      <c r="C3" s="4" t="s">
        <v>84</v>
      </c>
      <c r="D3" s="4"/>
      <c r="E3" s="5"/>
      <c r="F3" s="108" t="s">
        <v>85</v>
      </c>
      <c r="G3" s="108"/>
      <c r="H3" s="108"/>
      <c r="I3" s="108" t="s">
        <v>6</v>
      </c>
      <c r="J3" s="108"/>
      <c r="K3" s="108"/>
    </row>
    <row r="4">
      <c r="A4" s="10" t="s">
        <v>86</v>
      </c>
      <c r="B4" s="7" t="s">
        <v>8</v>
      </c>
      <c r="C4" s="11" t="s">
        <v>87</v>
      </c>
      <c r="D4" s="12" t="s">
        <v>88</v>
      </c>
      <c r="E4" s="10" t="s">
        <v>89</v>
      </c>
      <c r="F4" s="7" t="s">
        <v>87</v>
      </c>
      <c r="G4" s="7" t="s">
        <v>90</v>
      </c>
      <c r="H4" s="7" t="s">
        <v>89</v>
      </c>
      <c r="I4" s="7" t="s">
        <v>87</v>
      </c>
      <c r="J4" s="7" t="s">
        <v>90</v>
      </c>
      <c r="K4" s="7" t="s">
        <v>89</v>
      </c>
    </row>
    <row r="5">
      <c r="A5" s="181">
        <v>1</v>
      </c>
      <c r="B5" s="181" t="s">
        <v>15</v>
      </c>
      <c r="C5" s="181">
        <v>15</v>
      </c>
      <c r="D5" s="181">
        <v>13</v>
      </c>
      <c r="E5" s="181">
        <v>5</v>
      </c>
      <c r="F5" s="181">
        <v>15</v>
      </c>
      <c r="G5" s="181">
        <v>13</v>
      </c>
      <c r="H5" s="181">
        <v>5</v>
      </c>
      <c r="I5" s="181">
        <v>0</v>
      </c>
      <c r="J5" s="181">
        <v>0</v>
      </c>
      <c r="K5" s="181">
        <v>0</v>
      </c>
    </row>
    <row r="6">
      <c r="A6" s="181">
        <v>2</v>
      </c>
      <c r="B6" s="181" t="s">
        <v>16</v>
      </c>
      <c r="C6" s="181">
        <v>79</v>
      </c>
      <c r="D6" s="181">
        <v>79</v>
      </c>
      <c r="E6" s="181">
        <v>0</v>
      </c>
      <c r="F6" s="181">
        <v>75</v>
      </c>
      <c r="G6" s="181">
        <v>75</v>
      </c>
      <c r="H6" s="181">
        <v>0</v>
      </c>
      <c r="I6" s="181">
        <v>4</v>
      </c>
      <c r="J6" s="181">
        <v>4</v>
      </c>
      <c r="K6" s="181">
        <v>0</v>
      </c>
    </row>
    <row r="7">
      <c r="A7" s="181">
        <v>3</v>
      </c>
      <c r="B7" s="181" t="s">
        <v>17</v>
      </c>
      <c r="C7" s="181">
        <v>13</v>
      </c>
      <c r="D7" s="181">
        <v>0</v>
      </c>
      <c r="E7" s="181">
        <v>13</v>
      </c>
      <c r="F7" s="181">
        <v>13</v>
      </c>
      <c r="G7" s="181">
        <v>0</v>
      </c>
      <c r="H7" s="181">
        <v>13</v>
      </c>
      <c r="I7" s="181">
        <v>0</v>
      </c>
      <c r="J7" s="181">
        <v>0</v>
      </c>
      <c r="K7" s="181">
        <v>0</v>
      </c>
    </row>
    <row r="8">
      <c r="A8" s="181">
        <v>4</v>
      </c>
      <c r="B8" s="181" t="s">
        <v>18</v>
      </c>
      <c r="C8" s="181">
        <v>68</v>
      </c>
      <c r="D8" s="181">
        <v>68</v>
      </c>
      <c r="E8" s="181">
        <v>0</v>
      </c>
      <c r="F8" s="181">
        <v>64</v>
      </c>
      <c r="G8" s="181">
        <v>64</v>
      </c>
      <c r="H8" s="181">
        <v>0</v>
      </c>
      <c r="I8" s="181">
        <v>4</v>
      </c>
      <c r="J8" s="181">
        <v>4</v>
      </c>
      <c r="K8" s="181">
        <v>0</v>
      </c>
    </row>
    <row r="9">
      <c r="A9" s="181">
        <v>5</v>
      </c>
      <c r="B9" s="181" t="s">
        <v>19</v>
      </c>
      <c r="C9" s="181">
        <v>32</v>
      </c>
      <c r="D9" s="181">
        <v>0</v>
      </c>
      <c r="E9" s="181">
        <v>32</v>
      </c>
      <c r="F9" s="181">
        <v>34</v>
      </c>
      <c r="G9" s="181">
        <v>0</v>
      </c>
      <c r="H9" s="181">
        <v>34</v>
      </c>
      <c r="I9" s="181">
        <v>-2</v>
      </c>
      <c r="J9" s="181">
        <v>0</v>
      </c>
      <c r="K9" s="181">
        <v>-2</v>
      </c>
    </row>
    <row r="10">
      <c r="A10" s="181">
        <v>6</v>
      </c>
      <c r="B10" s="181" t="s">
        <v>20</v>
      </c>
      <c r="C10" s="181">
        <v>20</v>
      </c>
      <c r="D10" s="181">
        <v>20</v>
      </c>
      <c r="E10" s="181">
        <v>0</v>
      </c>
      <c r="F10" s="181">
        <v>20</v>
      </c>
      <c r="G10" s="181">
        <v>20</v>
      </c>
      <c r="H10" s="181">
        <v>0</v>
      </c>
      <c r="I10" s="181">
        <v>0</v>
      </c>
      <c r="J10" s="181">
        <v>0</v>
      </c>
      <c r="K10" s="181">
        <v>0</v>
      </c>
    </row>
    <row r="11">
      <c r="A11" s="181">
        <v>7</v>
      </c>
      <c r="B11" s="181" t="s">
        <v>21</v>
      </c>
      <c r="C11" s="181">
        <v>9</v>
      </c>
      <c r="D11" s="181">
        <v>0</v>
      </c>
      <c r="E11" s="181">
        <v>9</v>
      </c>
      <c r="F11" s="181">
        <v>17</v>
      </c>
      <c r="G11" s="181">
        <v>2</v>
      </c>
      <c r="H11" s="181">
        <v>15</v>
      </c>
      <c r="I11" s="181">
        <v>-8</v>
      </c>
      <c r="J11" s="181">
        <v>-2</v>
      </c>
      <c r="K11" s="181">
        <v>-6</v>
      </c>
    </row>
    <row r="12">
      <c r="A12" s="181">
        <v>8</v>
      </c>
      <c r="B12" s="181" t="s">
        <v>22</v>
      </c>
      <c r="C12" s="181">
        <v>2</v>
      </c>
      <c r="D12" s="181">
        <v>2</v>
      </c>
      <c r="E12" s="181">
        <v>0</v>
      </c>
      <c r="F12" s="181">
        <v>2</v>
      </c>
      <c r="G12" s="181">
        <v>2</v>
      </c>
      <c r="H12" s="181">
        <v>0</v>
      </c>
      <c r="I12" s="181">
        <v>0</v>
      </c>
      <c r="J12" s="181">
        <v>0</v>
      </c>
      <c r="K12" s="181">
        <v>0</v>
      </c>
    </row>
    <row r="13">
      <c r="A13" s="181">
        <v>9</v>
      </c>
      <c r="B13" s="181" t="s">
        <v>23</v>
      </c>
      <c r="C13" s="181">
        <v>453</v>
      </c>
      <c r="D13" s="181">
        <v>453</v>
      </c>
      <c r="E13" s="181">
        <v>0</v>
      </c>
      <c r="F13" s="181">
        <v>451</v>
      </c>
      <c r="G13" s="181">
        <v>451</v>
      </c>
      <c r="H13" s="181">
        <v>0</v>
      </c>
      <c r="I13" s="181">
        <v>2</v>
      </c>
      <c r="J13" s="181">
        <v>2</v>
      </c>
      <c r="K13" s="181">
        <v>0</v>
      </c>
    </row>
    <row r="14">
      <c r="A14" s="181">
        <v>10</v>
      </c>
      <c r="B14" s="181" t="s">
        <v>24</v>
      </c>
      <c r="C14" s="181">
        <v>597</v>
      </c>
      <c r="D14" s="181">
        <v>593</v>
      </c>
      <c r="E14" s="181">
        <v>4</v>
      </c>
      <c r="F14" s="181">
        <v>597</v>
      </c>
      <c r="G14" s="181">
        <v>593</v>
      </c>
      <c r="H14" s="181">
        <v>4</v>
      </c>
      <c r="I14" s="181">
        <v>0</v>
      </c>
      <c r="J14" s="181">
        <v>0</v>
      </c>
      <c r="K14" s="181">
        <v>0</v>
      </c>
    </row>
    <row r="15">
      <c r="A15" s="181">
        <v>11</v>
      </c>
      <c r="B15" s="181" t="s">
        <v>25</v>
      </c>
      <c r="C15" s="181">
        <v>329</v>
      </c>
      <c r="D15" s="181">
        <v>329</v>
      </c>
      <c r="E15" s="181">
        <v>0</v>
      </c>
      <c r="F15" s="181">
        <v>329</v>
      </c>
      <c r="G15" s="181">
        <v>329</v>
      </c>
      <c r="H15" s="181">
        <v>0</v>
      </c>
      <c r="I15" s="181">
        <v>0</v>
      </c>
      <c r="J15" s="181">
        <v>0</v>
      </c>
      <c r="K15" s="181">
        <v>0</v>
      </c>
    </row>
    <row r="16">
      <c r="A16" s="181">
        <v>12</v>
      </c>
      <c r="B16" s="181" t="s">
        <v>26</v>
      </c>
      <c r="C16" s="181">
        <v>17</v>
      </c>
      <c r="D16" s="181">
        <v>21</v>
      </c>
      <c r="E16" s="181">
        <v>3</v>
      </c>
      <c r="F16" s="181">
        <v>40</v>
      </c>
      <c r="G16" s="181">
        <v>40</v>
      </c>
      <c r="H16" s="181">
        <v>0</v>
      </c>
      <c r="I16" s="181">
        <v>-23</v>
      </c>
      <c r="J16" s="181">
        <v>-19</v>
      </c>
      <c r="K16" s="181">
        <v>3</v>
      </c>
    </row>
    <row r="17">
      <c r="A17" s="182"/>
      <c r="B17" s="182" t="s">
        <v>27</v>
      </c>
      <c r="C17" s="182">
        <f>SUM(C5:C16)</f>
      </c>
      <c r="D17" s="182">
        <f>SUM(D5:D16)</f>
      </c>
      <c r="E17" s="182">
        <f>SUM(E5:E16)</f>
      </c>
      <c r="F17" s="182">
        <f>SUM(F5:F16)</f>
      </c>
      <c r="G17" s="182">
        <f>SUM(G5:G16)</f>
      </c>
      <c r="H17" s="182">
        <f>SUM(H5:H16)</f>
      </c>
      <c r="I17" s="182">
        <f>SUM(I5:I16)</f>
      </c>
      <c r="J17" s="182">
        <f>SUM(J5:J16)</f>
      </c>
      <c r="K17" s="182">
        <f>SUM(K5:K16)</f>
      </c>
    </row>
    <row r="18">
      <c r="A18" s="181">
        <v>13</v>
      </c>
      <c r="B18" s="181" t="s">
        <v>28</v>
      </c>
      <c r="C18" s="181">
        <v>74</v>
      </c>
      <c r="D18" s="181">
        <v>5</v>
      </c>
      <c r="E18" s="181">
        <v>69</v>
      </c>
      <c r="F18" s="181">
        <v>101</v>
      </c>
      <c r="G18" s="181">
        <v>5</v>
      </c>
      <c r="H18" s="181">
        <v>96</v>
      </c>
      <c r="I18" s="181">
        <v>-27</v>
      </c>
      <c r="J18" s="181">
        <v>0</v>
      </c>
      <c r="K18" s="181">
        <v>-27</v>
      </c>
    </row>
    <row r="19">
      <c r="A19" s="181">
        <v>14</v>
      </c>
      <c r="B19" s="181" t="s">
        <v>29</v>
      </c>
      <c r="C19" s="181">
        <v>0</v>
      </c>
      <c r="D19" s="181">
        <v>0</v>
      </c>
      <c r="E19" s="181">
        <v>0</v>
      </c>
      <c r="F19" s="181">
        <v>0</v>
      </c>
      <c r="G19" s="181">
        <v>0</v>
      </c>
      <c r="H19" s="181">
        <v>0</v>
      </c>
      <c r="I19" s="181">
        <v>0</v>
      </c>
      <c r="J19" s="181">
        <v>0</v>
      </c>
      <c r="K19" s="181">
        <v>0</v>
      </c>
    </row>
    <row r="20">
      <c r="A20" s="181">
        <v>15</v>
      </c>
      <c r="B20" s="181" t="s">
        <v>30</v>
      </c>
      <c r="C20" s="181">
        <v>0</v>
      </c>
      <c r="D20" s="181">
        <v>0</v>
      </c>
      <c r="E20" s="181">
        <v>0</v>
      </c>
      <c r="F20" s="181">
        <v>0</v>
      </c>
      <c r="G20" s="181">
        <v>0</v>
      </c>
      <c r="H20" s="181">
        <v>0</v>
      </c>
      <c r="I20" s="181">
        <v>0</v>
      </c>
      <c r="J20" s="181">
        <v>0</v>
      </c>
      <c r="K20" s="181">
        <v>0</v>
      </c>
    </row>
    <row r="21">
      <c r="A21" s="181">
        <v>16</v>
      </c>
      <c r="B21" s="181" t="s">
        <v>31</v>
      </c>
      <c r="C21" s="181">
        <v>345</v>
      </c>
      <c r="D21" s="181">
        <v>345</v>
      </c>
      <c r="E21" s="181">
        <v>0</v>
      </c>
      <c r="F21" s="181">
        <v>356</v>
      </c>
      <c r="G21" s="181">
        <v>353</v>
      </c>
      <c r="H21" s="181">
        <v>3</v>
      </c>
      <c r="I21" s="181">
        <v>-11</v>
      </c>
      <c r="J21" s="181">
        <v>-8</v>
      </c>
      <c r="K21" s="181">
        <v>-3</v>
      </c>
    </row>
    <row r="22">
      <c r="A22" s="181">
        <v>17</v>
      </c>
      <c r="B22" s="181" t="s">
        <v>32</v>
      </c>
      <c r="C22" s="181">
        <v>1</v>
      </c>
      <c r="D22" s="181">
        <v>0</v>
      </c>
      <c r="E22" s="181">
        <v>1</v>
      </c>
      <c r="F22" s="181">
        <v>0</v>
      </c>
      <c r="G22" s="181">
        <v>0</v>
      </c>
      <c r="H22" s="181">
        <v>0</v>
      </c>
      <c r="I22" s="181">
        <v>1</v>
      </c>
      <c r="J22" s="181">
        <v>0</v>
      </c>
      <c r="K22" s="181">
        <v>1</v>
      </c>
    </row>
    <row r="23">
      <c r="A23" s="181">
        <v>18</v>
      </c>
      <c r="B23" s="181" t="s">
        <v>33</v>
      </c>
      <c r="C23" s="181">
        <v>0</v>
      </c>
      <c r="D23" s="181">
        <v>0</v>
      </c>
      <c r="E23" s="181">
        <v>0</v>
      </c>
      <c r="F23" s="181">
        <v>0</v>
      </c>
      <c r="G23" s="181">
        <v>0</v>
      </c>
      <c r="H23" s="181">
        <v>0</v>
      </c>
      <c r="I23" s="181">
        <v>0</v>
      </c>
      <c r="J23" s="181">
        <v>0</v>
      </c>
      <c r="K23" s="181">
        <v>0</v>
      </c>
    </row>
    <row r="24">
      <c r="A24" s="181">
        <v>19</v>
      </c>
      <c r="B24" s="181" t="s">
        <v>34</v>
      </c>
      <c r="C24" s="181">
        <v>2</v>
      </c>
      <c r="D24" s="181">
        <v>0</v>
      </c>
      <c r="E24" s="181">
        <v>2</v>
      </c>
      <c r="F24" s="181">
        <v>1</v>
      </c>
      <c r="G24" s="181">
        <v>0</v>
      </c>
      <c r="H24" s="181">
        <v>1</v>
      </c>
      <c r="I24" s="181">
        <v>1</v>
      </c>
      <c r="J24" s="181">
        <v>0</v>
      </c>
      <c r="K24" s="181">
        <v>1</v>
      </c>
    </row>
    <row r="25">
      <c r="A25" s="181">
        <v>20</v>
      </c>
      <c r="B25" s="181" t="s">
        <v>35</v>
      </c>
      <c r="C25" s="181">
        <v>10</v>
      </c>
      <c r="D25" s="181">
        <v>3</v>
      </c>
      <c r="E25" s="181">
        <v>7</v>
      </c>
      <c r="F25" s="181">
        <v>18</v>
      </c>
      <c r="G25" s="181">
        <v>3</v>
      </c>
      <c r="H25" s="181">
        <v>15</v>
      </c>
      <c r="I25" s="181">
        <v>-8</v>
      </c>
      <c r="J25" s="181">
        <v>0</v>
      </c>
      <c r="K25" s="181">
        <v>-8</v>
      </c>
    </row>
    <row r="26">
      <c r="A26" s="181">
        <v>21</v>
      </c>
      <c r="B26" s="181" t="s">
        <v>36</v>
      </c>
      <c r="C26" s="181">
        <v>0</v>
      </c>
      <c r="D26" s="181">
        <v>0</v>
      </c>
      <c r="E26" s="181">
        <v>0</v>
      </c>
      <c r="F26" s="181">
        <v>0</v>
      </c>
      <c r="G26" s="181">
        <v>0</v>
      </c>
      <c r="H26" s="181">
        <v>0</v>
      </c>
      <c r="I26" s="181">
        <v>0</v>
      </c>
      <c r="J26" s="181">
        <v>0</v>
      </c>
      <c r="K26" s="181">
        <v>0</v>
      </c>
    </row>
    <row r="27">
      <c r="A27" s="181">
        <v>22</v>
      </c>
      <c r="B27" s="181" t="s">
        <v>37</v>
      </c>
      <c r="C27" s="181">
        <v>12</v>
      </c>
      <c r="D27" s="181">
        <v>0</v>
      </c>
      <c r="E27" s="181">
        <v>12</v>
      </c>
      <c r="F27" s="181">
        <v>0</v>
      </c>
      <c r="G27" s="181">
        <v>0</v>
      </c>
      <c r="H27" s="181">
        <v>0</v>
      </c>
      <c r="I27" s="181">
        <v>12</v>
      </c>
      <c r="J27" s="181">
        <v>0</v>
      </c>
      <c r="K27" s="181">
        <v>12</v>
      </c>
    </row>
    <row r="28">
      <c r="A28" s="181">
        <v>23</v>
      </c>
      <c r="B28" s="181" t="s">
        <v>38</v>
      </c>
      <c r="C28" s="181">
        <v>0</v>
      </c>
      <c r="D28" s="181">
        <v>0</v>
      </c>
      <c r="E28" s="181">
        <v>0</v>
      </c>
      <c r="F28" s="181">
        <v>0</v>
      </c>
      <c r="G28" s="181">
        <v>0</v>
      </c>
      <c r="H28" s="181">
        <v>0</v>
      </c>
      <c r="I28" s="181">
        <v>0</v>
      </c>
      <c r="J28" s="181">
        <v>0</v>
      </c>
      <c r="K28" s="181">
        <v>0</v>
      </c>
    </row>
    <row r="29">
      <c r="A29" s="181">
        <v>24</v>
      </c>
      <c r="B29" s="181" t="s">
        <v>39</v>
      </c>
      <c r="C29" s="181">
        <v>0</v>
      </c>
      <c r="D29" s="181">
        <v>0</v>
      </c>
      <c r="E29" s="181">
        <v>0</v>
      </c>
      <c r="F29" s="181">
        <v>0</v>
      </c>
      <c r="G29" s="181">
        <v>0</v>
      </c>
      <c r="H29" s="181">
        <v>0</v>
      </c>
      <c r="I29" s="181">
        <v>0</v>
      </c>
      <c r="J29" s="181">
        <v>0</v>
      </c>
      <c r="K29" s="181">
        <v>0</v>
      </c>
    </row>
    <row r="30">
      <c r="A30" s="181">
        <v>25</v>
      </c>
      <c r="B30" s="181" t="s">
        <v>40</v>
      </c>
      <c r="C30" s="181">
        <v>1300</v>
      </c>
      <c r="D30" s="181">
        <v>0</v>
      </c>
      <c r="E30" s="181">
        <v>1300</v>
      </c>
      <c r="F30" s="181">
        <v>1341</v>
      </c>
      <c r="G30" s="181">
        <v>0</v>
      </c>
      <c r="H30" s="181">
        <v>1341</v>
      </c>
      <c r="I30" s="181">
        <v>-41</v>
      </c>
      <c r="J30" s="181">
        <v>0</v>
      </c>
      <c r="K30" s="181">
        <v>-41</v>
      </c>
    </row>
    <row r="31">
      <c r="A31" s="182"/>
      <c r="B31" s="182" t="s">
        <v>41</v>
      </c>
      <c r="C31" s="182">
        <f>SUM(C18:C30)</f>
      </c>
      <c r="D31" s="182">
        <f>SUM(D18:D30)</f>
      </c>
      <c r="E31" s="182">
        <f>SUM(E18:E30)</f>
      </c>
      <c r="F31" s="182">
        <f>SUM(F18:F30)</f>
      </c>
      <c r="G31" s="182">
        <f>SUM(G18:G30)</f>
      </c>
      <c r="H31" s="182">
        <f>SUM(H18:H30)</f>
      </c>
      <c r="I31" s="182">
        <f>SUM(I18:I30)</f>
      </c>
      <c r="J31" s="182">
        <f>SUM(J18:J30)</f>
      </c>
      <c r="K31" s="182">
        <f>SUM(K18:K30)</f>
      </c>
    </row>
    <row r="32">
      <c r="A32" s="182"/>
      <c r="B32" s="182" t="s">
        <v>42</v>
      </c>
      <c r="C32" s="182">
        <f>SUM(C17,C31)</f>
      </c>
      <c r="D32" s="182">
        <f>SUM(D17,D31)</f>
      </c>
      <c r="E32" s="182">
        <f>SUM(E17,E31)</f>
      </c>
      <c r="F32" s="182">
        <f>SUM(F17,F31)</f>
      </c>
      <c r="G32" s="182">
        <f>SUM(G17,G31)</f>
      </c>
      <c r="H32" s="182">
        <f>SUM(H17,H31)</f>
      </c>
      <c r="I32" s="182">
        <f>SUM(I17,I31)</f>
      </c>
      <c r="J32" s="182">
        <f>SUM(J17,J31)</f>
      </c>
      <c r="K32" s="182">
        <f>SUM(K17,K31)</f>
      </c>
    </row>
    <row r="33">
      <c r="A33" s="181">
        <v>26</v>
      </c>
      <c r="B33" s="181" t="s">
        <v>43</v>
      </c>
      <c r="C33" s="181">
        <v>279</v>
      </c>
      <c r="D33" s="181">
        <v>279</v>
      </c>
      <c r="E33" s="181">
        <v>0</v>
      </c>
      <c r="F33" s="181">
        <v>279</v>
      </c>
      <c r="G33" s="181">
        <v>279</v>
      </c>
      <c r="H33" s="181">
        <v>0</v>
      </c>
      <c r="I33" s="181">
        <v>0</v>
      </c>
      <c r="J33" s="181">
        <v>0</v>
      </c>
      <c r="K33" s="181">
        <v>0</v>
      </c>
    </row>
    <row r="34">
      <c r="A34" s="182"/>
      <c r="B34" s="182" t="s">
        <v>44</v>
      </c>
      <c r="C34" s="182">
        <f>SUM(C33:C33)</f>
      </c>
      <c r="D34" s="182">
        <f>SUM(D33:D33)</f>
      </c>
      <c r="E34" s="182">
        <f>SUM(E33:E33)</f>
      </c>
      <c r="F34" s="182">
        <f>SUM(F33:F33)</f>
      </c>
      <c r="G34" s="182">
        <f>SUM(G33:G33)</f>
      </c>
      <c r="H34" s="182">
        <f>SUM(H33:H33)</f>
      </c>
      <c r="I34" s="182">
        <f>SUM(I33:I33)</f>
      </c>
      <c r="J34" s="182">
        <f>SUM(J33:J33)</f>
      </c>
      <c r="K34" s="182">
        <f>SUM(K33:K33)</f>
      </c>
    </row>
    <row r="35">
      <c r="A35" s="181">
        <v>27</v>
      </c>
      <c r="B35" s="181" t="s">
        <v>45</v>
      </c>
      <c r="C35" s="181">
        <v>0</v>
      </c>
      <c r="D35" s="181">
        <v>0</v>
      </c>
      <c r="E35" s="181">
        <v>0</v>
      </c>
      <c r="F35" s="181">
        <v>0</v>
      </c>
      <c r="G35" s="181">
        <v>0</v>
      </c>
      <c r="H35" s="181">
        <v>0</v>
      </c>
      <c r="I35" s="181">
        <v>0</v>
      </c>
      <c r="J35" s="181">
        <v>0</v>
      </c>
      <c r="K35" s="181">
        <v>0</v>
      </c>
    </row>
    <row r="36">
      <c r="A36" s="181">
        <v>28</v>
      </c>
      <c r="B36" s="181" t="s">
        <v>46</v>
      </c>
      <c r="C36" s="181">
        <v>0</v>
      </c>
      <c r="D36" s="181">
        <v>0</v>
      </c>
      <c r="E36" s="181">
        <v>0</v>
      </c>
      <c r="F36" s="181">
        <v>0</v>
      </c>
      <c r="G36" s="181">
        <v>0</v>
      </c>
      <c r="H36" s="181">
        <v>0</v>
      </c>
      <c r="I36" s="181">
        <v>0</v>
      </c>
      <c r="J36" s="181">
        <v>0</v>
      </c>
      <c r="K36" s="181">
        <v>0</v>
      </c>
    </row>
    <row r="37">
      <c r="A37" s="181">
        <v>29</v>
      </c>
      <c r="B37" s="181" t="s">
        <v>47</v>
      </c>
      <c r="C37" s="181">
        <v>0</v>
      </c>
      <c r="D37" s="181">
        <v>0</v>
      </c>
      <c r="E37" s="181">
        <v>0</v>
      </c>
      <c r="F37" s="181">
        <v>0</v>
      </c>
      <c r="G37" s="181">
        <v>0</v>
      </c>
      <c r="H37" s="181">
        <v>0</v>
      </c>
      <c r="I37" s="181">
        <v>0</v>
      </c>
      <c r="J37" s="181">
        <v>0</v>
      </c>
      <c r="K37" s="181">
        <v>0</v>
      </c>
    </row>
    <row r="38">
      <c r="A38" s="181">
        <v>30</v>
      </c>
      <c r="B38" s="181" t="s">
        <v>48</v>
      </c>
      <c r="C38" s="181">
        <v>0</v>
      </c>
      <c r="D38" s="181">
        <v>0</v>
      </c>
      <c r="E38" s="181">
        <v>0</v>
      </c>
      <c r="F38" s="181">
        <v>0</v>
      </c>
      <c r="G38" s="181">
        <v>0</v>
      </c>
      <c r="H38" s="181">
        <v>0</v>
      </c>
      <c r="I38" s="181">
        <v>0</v>
      </c>
      <c r="J38" s="181">
        <v>0</v>
      </c>
      <c r="K38" s="181">
        <v>0</v>
      </c>
    </row>
    <row r="39">
      <c r="A39" s="182"/>
      <c r="B39" s="182" t="s">
        <v>91</v>
      </c>
      <c r="C39" s="182">
        <f>SUM(C35:C38)</f>
      </c>
      <c r="D39" s="182">
        <f>SUM(D35:D38)</f>
      </c>
      <c r="E39" s="182">
        <f>SUM(E35:E38)</f>
      </c>
      <c r="F39" s="182">
        <f>SUM(F35:F38)</f>
      </c>
      <c r="G39" s="182">
        <f>SUM(G35:G38)</f>
      </c>
      <c r="H39" s="182">
        <f>SUM(H35:H38)</f>
      </c>
      <c r="I39" s="182">
        <f>SUM(I35:I38)</f>
      </c>
      <c r="J39" s="182">
        <f>SUM(J35:J38)</f>
      </c>
      <c r="K39" s="182">
        <f>SUM(K35:K38)</f>
      </c>
    </row>
    <row r="40">
      <c r="A40" s="181">
        <v>31</v>
      </c>
      <c r="B40" s="181" t="s">
        <v>50</v>
      </c>
      <c r="C40" s="181">
        <v>0</v>
      </c>
      <c r="D40" s="181">
        <v>0</v>
      </c>
      <c r="E40" s="181">
        <v>0</v>
      </c>
      <c r="F40" s="181">
        <v>0</v>
      </c>
      <c r="G40" s="181">
        <v>0</v>
      </c>
      <c r="H40" s="181">
        <v>0</v>
      </c>
      <c r="I40" s="181">
        <v>0</v>
      </c>
      <c r="J40" s="181">
        <v>0</v>
      </c>
      <c r="K40" s="181">
        <v>0</v>
      </c>
    </row>
    <row r="41">
      <c r="A41" s="181">
        <v>32</v>
      </c>
      <c r="B41" s="181" t="s">
        <v>51</v>
      </c>
      <c r="C41" s="181">
        <v>0</v>
      </c>
      <c r="D41" s="181">
        <v>0</v>
      </c>
      <c r="E41" s="181">
        <v>0</v>
      </c>
      <c r="F41" s="181">
        <v>0</v>
      </c>
      <c r="G41" s="181">
        <v>0</v>
      </c>
      <c r="H41" s="181">
        <v>0</v>
      </c>
      <c r="I41" s="181">
        <v>0</v>
      </c>
      <c r="J41" s="181">
        <v>0</v>
      </c>
      <c r="K41" s="181">
        <v>0</v>
      </c>
    </row>
    <row r="42">
      <c r="A42" s="181">
        <v>33</v>
      </c>
      <c r="B42" s="181" t="s">
        <v>52</v>
      </c>
      <c r="C42" s="181">
        <v>0</v>
      </c>
      <c r="D42" s="181">
        <v>0</v>
      </c>
      <c r="E42" s="181">
        <v>0</v>
      </c>
      <c r="F42" s="181">
        <v>0</v>
      </c>
      <c r="G42" s="181">
        <v>0</v>
      </c>
      <c r="H42" s="181">
        <v>0</v>
      </c>
      <c r="I42" s="181">
        <v>0</v>
      </c>
      <c r="J42" s="181">
        <v>0</v>
      </c>
      <c r="K42" s="181">
        <v>0</v>
      </c>
    </row>
    <row r="43">
      <c r="A43" s="181">
        <v>34</v>
      </c>
      <c r="B43" s="181" t="s">
        <v>53</v>
      </c>
      <c r="C43" s="181">
        <v>0</v>
      </c>
      <c r="D43" s="181">
        <v>0</v>
      </c>
      <c r="E43" s="181">
        <v>0</v>
      </c>
      <c r="F43" s="181">
        <v>0</v>
      </c>
      <c r="G43" s="181">
        <v>0</v>
      </c>
      <c r="H43" s="181">
        <v>0</v>
      </c>
      <c r="I43" s="181">
        <v>0</v>
      </c>
      <c r="J43" s="181">
        <v>0</v>
      </c>
      <c r="K43" s="181">
        <v>0</v>
      </c>
    </row>
    <row r="44">
      <c r="A44" s="181">
        <v>35</v>
      </c>
      <c r="B44" s="181" t="s">
        <v>54</v>
      </c>
      <c r="C44" s="181">
        <v>0</v>
      </c>
      <c r="D44" s="181">
        <v>0</v>
      </c>
      <c r="E44" s="181">
        <v>0</v>
      </c>
      <c r="F44" s="181">
        <v>0</v>
      </c>
      <c r="G44" s="181">
        <v>0</v>
      </c>
      <c r="H44" s="181">
        <v>0</v>
      </c>
      <c r="I44" s="181">
        <v>0</v>
      </c>
      <c r="J44" s="181">
        <v>0</v>
      </c>
      <c r="K44" s="181">
        <v>0</v>
      </c>
    </row>
    <row r="45">
      <c r="A45" s="182"/>
      <c r="B45" s="182" t="s">
        <v>55</v>
      </c>
      <c r="C45" s="182">
        <f>SUM(C40:C44)</f>
      </c>
      <c r="D45" s="182">
        <f>SUM(D40:D44)</f>
      </c>
      <c r="E45" s="182">
        <f>SUM(E40:E44)</f>
      </c>
      <c r="F45" s="182">
        <f>SUM(F40:F44)</f>
      </c>
      <c r="G45" s="182">
        <f>SUM(G40:G44)</f>
      </c>
      <c r="H45" s="182">
        <f>SUM(H40:H44)</f>
      </c>
      <c r="I45" s="182">
        <f>SUM(I40:I44)</f>
      </c>
      <c r="J45" s="182">
        <f>SUM(J40:J44)</f>
      </c>
      <c r="K45" s="182">
        <f>SUM(K40:K44)</f>
      </c>
    </row>
    <row r="46">
      <c r="A46" s="181">
        <v>36</v>
      </c>
      <c r="B46" s="181" t="s">
        <v>56</v>
      </c>
      <c r="C46" s="181">
        <v>0</v>
      </c>
      <c r="D46" s="181">
        <v>0</v>
      </c>
      <c r="E46" s="181">
        <v>0</v>
      </c>
      <c r="F46" s="181">
        <v>0</v>
      </c>
      <c r="G46" s="181">
        <v>0</v>
      </c>
      <c r="H46" s="181">
        <v>0</v>
      </c>
      <c r="I46" s="181">
        <v>0</v>
      </c>
      <c r="J46" s="181">
        <v>0</v>
      </c>
      <c r="K46" s="181">
        <v>0</v>
      </c>
    </row>
    <row r="47">
      <c r="A47" s="181">
        <v>37</v>
      </c>
      <c r="B47" s="181" t="s">
        <v>57</v>
      </c>
      <c r="C47" s="181">
        <v>0</v>
      </c>
      <c r="D47" s="181">
        <v>0</v>
      </c>
      <c r="E47" s="181">
        <v>0</v>
      </c>
      <c r="F47" s="181">
        <v>0</v>
      </c>
      <c r="G47" s="181">
        <v>0</v>
      </c>
      <c r="H47" s="181">
        <v>0</v>
      </c>
      <c r="I47" s="181">
        <v>0</v>
      </c>
      <c r="J47" s="181">
        <v>0</v>
      </c>
      <c r="K47" s="181">
        <v>0</v>
      </c>
    </row>
    <row r="48">
      <c r="A48" s="181">
        <v>38</v>
      </c>
      <c r="B48" s="181" t="s">
        <v>58</v>
      </c>
      <c r="C48" s="181">
        <v>0</v>
      </c>
      <c r="D48" s="181">
        <v>0</v>
      </c>
      <c r="E48" s="181">
        <v>0</v>
      </c>
      <c r="F48" s="181">
        <v>0</v>
      </c>
      <c r="G48" s="181">
        <v>0</v>
      </c>
      <c r="H48" s="181">
        <v>0</v>
      </c>
      <c r="I48" s="181">
        <v>0</v>
      </c>
      <c r="J48" s="181">
        <v>0</v>
      </c>
      <c r="K48" s="181">
        <v>0</v>
      </c>
    </row>
    <row r="49">
      <c r="A49" s="181">
        <v>39</v>
      </c>
      <c r="B49" s="181" t="s">
        <v>59</v>
      </c>
      <c r="C49" s="181">
        <v>0</v>
      </c>
      <c r="D49" s="181">
        <v>0</v>
      </c>
      <c r="E49" s="181">
        <v>0</v>
      </c>
      <c r="F49" s="181">
        <v>0</v>
      </c>
      <c r="G49" s="181">
        <v>0</v>
      </c>
      <c r="H49" s="181">
        <v>0</v>
      </c>
      <c r="I49" s="181">
        <v>0</v>
      </c>
      <c r="J49" s="181">
        <v>0</v>
      </c>
      <c r="K49" s="181">
        <v>0</v>
      </c>
    </row>
    <row r="50">
      <c r="A50" s="182"/>
      <c r="B50" s="182" t="s">
        <v>60</v>
      </c>
      <c r="C50" s="182">
        <f>SUM(C46:C49)</f>
      </c>
      <c r="D50" s="182">
        <f>SUM(D46:D49)</f>
      </c>
      <c r="E50" s="182">
        <f>SUM(E46:E49)</f>
      </c>
      <c r="F50" s="182">
        <f>SUM(F46:F49)</f>
      </c>
      <c r="G50" s="182">
        <f>SUM(G46:G49)</f>
      </c>
      <c r="H50" s="182">
        <f>SUM(H46:H49)</f>
      </c>
      <c r="I50" s="182">
        <f>SUM(I46:I49)</f>
      </c>
      <c r="J50" s="182">
        <f>SUM(J46:J49)</f>
      </c>
      <c r="K50" s="182">
        <f>SUM(K46:K49)</f>
      </c>
    </row>
    <row r="51">
      <c r="A51" s="181">
        <v>40</v>
      </c>
      <c r="B51" s="181" t="s">
        <v>61</v>
      </c>
      <c r="C51" s="181">
        <v>2672</v>
      </c>
      <c r="D51" s="181">
        <v>2672</v>
      </c>
      <c r="E51" s="181">
        <v>0</v>
      </c>
      <c r="F51" s="181">
        <v>2191</v>
      </c>
      <c r="G51" s="181">
        <v>2191</v>
      </c>
      <c r="H51" s="181">
        <v>0</v>
      </c>
      <c r="I51" s="181">
        <v>481</v>
      </c>
      <c r="J51" s="181">
        <v>481</v>
      </c>
      <c r="K51" s="181">
        <v>0</v>
      </c>
    </row>
    <row r="52">
      <c r="A52" s="181">
        <v>41</v>
      </c>
      <c r="B52" s="181" t="s">
        <v>62</v>
      </c>
      <c r="C52" s="181">
        <v>1871</v>
      </c>
      <c r="D52" s="181">
        <v>0</v>
      </c>
      <c r="E52" s="181">
        <v>1871</v>
      </c>
      <c r="F52" s="181">
        <v>1843</v>
      </c>
      <c r="G52" s="181">
        <v>0</v>
      </c>
      <c r="H52" s="181">
        <v>1843</v>
      </c>
      <c r="I52" s="181">
        <v>28</v>
      </c>
      <c r="J52" s="181">
        <v>0</v>
      </c>
      <c r="K52" s="181">
        <v>28</v>
      </c>
    </row>
    <row r="53">
      <c r="A53" s="181">
        <v>42</v>
      </c>
      <c r="B53" s="181" t="s">
        <v>63</v>
      </c>
      <c r="C53" s="181">
        <v>2866</v>
      </c>
      <c r="D53" s="181">
        <v>2866</v>
      </c>
      <c r="E53" s="181">
        <v>0</v>
      </c>
      <c r="F53" s="181">
        <v>2853</v>
      </c>
      <c r="G53" s="181">
        <v>2853</v>
      </c>
      <c r="H53" s="181">
        <v>0</v>
      </c>
      <c r="I53" s="181">
        <v>13</v>
      </c>
      <c r="J53" s="181">
        <v>13</v>
      </c>
      <c r="K53" s="181">
        <v>0</v>
      </c>
    </row>
    <row r="54">
      <c r="A54" s="181">
        <v>43</v>
      </c>
      <c r="B54" s="181" t="s">
        <v>64</v>
      </c>
      <c r="C54" s="181">
        <v>273</v>
      </c>
      <c r="D54" s="181">
        <v>273</v>
      </c>
      <c r="E54" s="181">
        <v>0</v>
      </c>
      <c r="F54" s="181">
        <v>273</v>
      </c>
      <c r="G54" s="181">
        <v>273</v>
      </c>
      <c r="H54" s="181">
        <v>0</v>
      </c>
      <c r="I54" s="181">
        <v>0</v>
      </c>
      <c r="J54" s="181">
        <v>0</v>
      </c>
      <c r="K54" s="181">
        <v>0</v>
      </c>
    </row>
    <row r="55">
      <c r="A55" s="182"/>
      <c r="B55" s="182" t="s">
        <v>65</v>
      </c>
      <c r="C55" s="182">
        <f>SUM(C51:C54)</f>
      </c>
      <c r="D55" s="182">
        <f>SUM(D51:D54)</f>
      </c>
      <c r="E55" s="182">
        <f>SUM(E51:E54)</f>
      </c>
      <c r="F55" s="182">
        <f>SUM(F51:F54)</f>
      </c>
      <c r="G55" s="182">
        <f>SUM(G51:G54)</f>
      </c>
      <c r="H55" s="182">
        <f>SUM(H51:H54)</f>
      </c>
      <c r="I55" s="182">
        <f>SUM(I51:I54)</f>
      </c>
      <c r="J55" s="182">
        <f>SUM(J51:J54)</f>
      </c>
      <c r="K55" s="182">
        <f>SUM(K51:K54)</f>
      </c>
    </row>
    <row r="56">
      <c r="A56" s="182"/>
      <c r="B56" s="182" t="s">
        <v>66</v>
      </c>
      <c r="C56" s="182">
        <f>SUM(C32,C34,C39,C45,C50,C55)</f>
      </c>
      <c r="D56" s="182">
        <f>SUM(D32,D34,D39,D45,D50,D55)</f>
      </c>
      <c r="E56" s="182">
        <f>SUM(E32,E34,E39,E45,E50,E55)</f>
      </c>
      <c r="F56" s="182">
        <f>SUM(F32,F34,F39,F45,F50,F55)</f>
      </c>
      <c r="G56" s="182">
        <f>SUM(G32,G34,G39,G45,G50,G55)</f>
      </c>
      <c r="H56" s="182">
        <f>SUM(H32,H34,H39,H45,H50,H55)</f>
      </c>
      <c r="I56" s="182">
        <f>SUM(I32,I34,I39,I45,I50,I55)</f>
      </c>
      <c r="J56" s="182">
        <f>SUM(J32,J34,J39,J45,J50,J55)</f>
      </c>
      <c r="K56" s="182">
        <f>SUM(K32,K34,K39,K45,K50,K55)</f>
      </c>
    </row>
  </sheetData>
  <mergeCells>
    <mergeCell ref="C1:E1"/>
    <mergeCell ref="F3:H3"/>
    <mergeCell ref="I3:K3"/>
    <mergeCell ref="A2:F2"/>
    <mergeCell ref="H2:J2"/>
  </mergeCells>
  <pageMargins left="0.70866141732283472" right="0.70866141732283472" top="0.74803149606299213" bottom="0.74803149606299213" header="0.31496062992125984" footer="0.31496062992125984"/>
  <pageSetup paperSize="9" scale="72" orientation="portrait"/>
  <headerFooter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workbookViewId="0">
      <selection activeCell="L14" sqref="L14"/>
    </sheetView>
  </sheetViews>
  <sheetFormatPr defaultColWidth="9.109375" defaultRowHeight="13.8"/>
  <cols>
    <col min="1" max="1" width="9.109375" customWidth="1" style="13"/>
    <col min="2" max="2" width="30.109375" customWidth="1" style="13"/>
    <col min="3" max="16384" width="9.109375" customWidth="1" style="13"/>
  </cols>
  <sheetData>
    <row r="1">
      <c r="A1" s="18"/>
      <c r="B1" s="20"/>
      <c r="C1" s="18" t="s">
        <v>0</v>
      </c>
      <c r="D1" s="20"/>
      <c r="E1" s="19"/>
      <c r="F1" s="39"/>
      <c r="G1" s="39"/>
      <c r="H1" s="39"/>
      <c r="I1" s="110" t="s">
        <v>92</v>
      </c>
      <c r="J1" s="110"/>
      <c r="K1" s="111"/>
    </row>
    <row r="2">
      <c r="A2" s="87" t="s">
        <v>93</v>
      </c>
      <c r="B2" s="88"/>
      <c r="C2" s="88"/>
      <c r="D2" s="88"/>
      <c r="E2" s="88"/>
      <c r="F2" s="88"/>
      <c r="G2" s="46"/>
      <c r="H2" s="109"/>
      <c r="I2" s="109"/>
      <c r="J2" s="109"/>
      <c r="K2" s="47"/>
    </row>
    <row r="3">
      <c r="A3" s="13"/>
      <c r="B3" s="17"/>
      <c r="C3" s="4" t="s">
        <v>84</v>
      </c>
      <c r="D3" s="4"/>
      <c r="E3" s="5"/>
      <c r="F3" s="108" t="s">
        <v>85</v>
      </c>
      <c r="G3" s="108"/>
      <c r="H3" s="108"/>
      <c r="I3" s="108" t="s">
        <v>6</v>
      </c>
      <c r="J3" s="108"/>
      <c r="K3" s="108"/>
    </row>
    <row r="4">
      <c r="A4" s="10" t="s">
        <v>86</v>
      </c>
      <c r="B4" s="7" t="s">
        <v>69</v>
      </c>
      <c r="C4" s="11" t="s">
        <v>87</v>
      </c>
      <c r="D4" s="12" t="s">
        <v>88</v>
      </c>
      <c r="E4" s="10" t="s">
        <v>89</v>
      </c>
      <c r="F4" s="7" t="s">
        <v>87</v>
      </c>
      <c r="G4" s="7" t="s">
        <v>90</v>
      </c>
      <c r="H4" s="7" t="s">
        <v>89</v>
      </c>
      <c r="I4" s="7" t="s">
        <v>87</v>
      </c>
      <c r="J4" s="7" t="s">
        <v>90</v>
      </c>
      <c r="K4" s="7" t="s">
        <v>89</v>
      </c>
    </row>
    <row r="5">
      <c r="A5" s="183">
        <v>1</v>
      </c>
      <c r="B5" s="183" t="s">
        <v>70</v>
      </c>
      <c r="C5" s="183">
        <v>594</v>
      </c>
      <c r="D5" s="183">
        <v>454</v>
      </c>
      <c r="E5" s="183">
        <v>139</v>
      </c>
      <c r="F5" s="183">
        <v>527</v>
      </c>
      <c r="G5" s="183">
        <v>388</v>
      </c>
      <c r="H5" s="183">
        <v>138</v>
      </c>
      <c r="I5" s="183">
        <v>67</v>
      </c>
      <c r="J5" s="183">
        <v>66</v>
      </c>
      <c r="K5" s="183">
        <v>1</v>
      </c>
    </row>
    <row r="6">
      <c r="A6" s="183">
        <v>2</v>
      </c>
      <c r="B6" s="183" t="s">
        <v>71</v>
      </c>
      <c r="C6" s="183">
        <v>793</v>
      </c>
      <c r="D6" s="183">
        <v>567</v>
      </c>
      <c r="E6" s="183">
        <v>228</v>
      </c>
      <c r="F6" s="183">
        <v>864</v>
      </c>
      <c r="G6" s="183">
        <v>634</v>
      </c>
      <c r="H6" s="183">
        <v>231</v>
      </c>
      <c r="I6" s="183">
        <v>-71</v>
      </c>
      <c r="J6" s="183">
        <v>-67</v>
      </c>
      <c r="K6" s="183">
        <v>-3</v>
      </c>
    </row>
    <row r="7">
      <c r="A7" s="183">
        <v>3</v>
      </c>
      <c r="B7" s="183" t="s">
        <v>72</v>
      </c>
      <c r="C7" s="183">
        <v>560</v>
      </c>
      <c r="D7" s="183">
        <v>506</v>
      </c>
      <c r="E7" s="183">
        <v>55</v>
      </c>
      <c r="F7" s="183">
        <v>555</v>
      </c>
      <c r="G7" s="183">
        <v>496</v>
      </c>
      <c r="H7" s="183">
        <v>59</v>
      </c>
      <c r="I7" s="183">
        <v>5</v>
      </c>
      <c r="J7" s="183">
        <v>10</v>
      </c>
      <c r="K7" s="183">
        <v>-4</v>
      </c>
    </row>
    <row r="8">
      <c r="A8" s="183">
        <v>4</v>
      </c>
      <c r="B8" s="183" t="s">
        <v>73</v>
      </c>
      <c r="C8" s="183">
        <v>1809</v>
      </c>
      <c r="D8" s="183">
        <v>1453</v>
      </c>
      <c r="E8" s="183">
        <v>350</v>
      </c>
      <c r="F8" s="183">
        <v>1789</v>
      </c>
      <c r="G8" s="183">
        <v>1430</v>
      </c>
      <c r="H8" s="183">
        <v>357</v>
      </c>
      <c r="I8" s="183">
        <v>20</v>
      </c>
      <c r="J8" s="183">
        <v>23</v>
      </c>
      <c r="K8" s="183">
        <v>-7</v>
      </c>
    </row>
    <row r="9">
      <c r="A9" s="183">
        <v>5</v>
      </c>
      <c r="B9" s="183" t="s">
        <v>74</v>
      </c>
      <c r="C9" s="183">
        <v>125</v>
      </c>
      <c r="D9" s="183">
        <v>122</v>
      </c>
      <c r="E9" s="183">
        <v>1</v>
      </c>
      <c r="F9" s="183">
        <v>132</v>
      </c>
      <c r="G9" s="183">
        <v>131</v>
      </c>
      <c r="H9" s="183">
        <v>1</v>
      </c>
      <c r="I9" s="183">
        <v>-7</v>
      </c>
      <c r="J9" s="183">
        <v>-9</v>
      </c>
      <c r="K9" s="183">
        <v>0</v>
      </c>
    </row>
    <row r="10">
      <c r="A10" s="183">
        <v>6</v>
      </c>
      <c r="B10" s="183" t="s">
        <v>75</v>
      </c>
      <c r="C10" s="183">
        <v>594</v>
      </c>
      <c r="D10" s="183">
        <v>437</v>
      </c>
      <c r="E10" s="183">
        <v>158</v>
      </c>
      <c r="F10" s="183">
        <v>578</v>
      </c>
      <c r="G10" s="183">
        <v>426</v>
      </c>
      <c r="H10" s="183">
        <v>152</v>
      </c>
      <c r="I10" s="183">
        <v>16</v>
      </c>
      <c r="J10" s="183">
        <v>11</v>
      </c>
      <c r="K10" s="183">
        <v>6</v>
      </c>
    </row>
    <row r="11">
      <c r="A11" s="183">
        <v>7</v>
      </c>
      <c r="B11" s="183" t="s">
        <v>76</v>
      </c>
      <c r="C11" s="183">
        <v>7</v>
      </c>
      <c r="D11" s="183">
        <v>7</v>
      </c>
      <c r="E11" s="183">
        <v>0</v>
      </c>
      <c r="F11" s="183">
        <v>4</v>
      </c>
      <c r="G11" s="183">
        <v>4</v>
      </c>
      <c r="H11" s="183">
        <v>0</v>
      </c>
      <c r="I11" s="183">
        <v>3</v>
      </c>
      <c r="J11" s="183">
        <v>3</v>
      </c>
      <c r="K11" s="183">
        <v>0</v>
      </c>
    </row>
    <row r="12">
      <c r="A12" s="183">
        <v>8</v>
      </c>
      <c r="B12" s="183" t="s">
        <v>77</v>
      </c>
      <c r="C12" s="183">
        <v>1208</v>
      </c>
      <c r="D12" s="183">
        <v>998</v>
      </c>
      <c r="E12" s="183">
        <v>214</v>
      </c>
      <c r="F12" s="183">
        <v>1081</v>
      </c>
      <c r="G12" s="183">
        <v>857</v>
      </c>
      <c r="H12" s="183">
        <v>225</v>
      </c>
      <c r="I12" s="183">
        <v>127</v>
      </c>
      <c r="J12" s="183">
        <v>141</v>
      </c>
      <c r="K12" s="183">
        <v>-11</v>
      </c>
    </row>
    <row r="13">
      <c r="A13" s="183">
        <v>9</v>
      </c>
      <c r="B13" s="183" t="s">
        <v>78</v>
      </c>
      <c r="C13" s="183">
        <v>1009</v>
      </c>
      <c r="D13" s="183">
        <v>859</v>
      </c>
      <c r="E13" s="183">
        <v>154</v>
      </c>
      <c r="F13" s="183">
        <v>1000</v>
      </c>
      <c r="G13" s="183">
        <v>859</v>
      </c>
      <c r="H13" s="183">
        <v>145</v>
      </c>
      <c r="I13" s="183">
        <v>9</v>
      </c>
      <c r="J13" s="183">
        <v>0</v>
      </c>
      <c r="K13" s="183">
        <v>9</v>
      </c>
    </row>
    <row r="14">
      <c r="A14" s="183">
        <v>10</v>
      </c>
      <c r="B14" s="183" t="s">
        <v>79</v>
      </c>
      <c r="C14" s="183">
        <v>1251</v>
      </c>
      <c r="D14" s="183">
        <v>781</v>
      </c>
      <c r="E14" s="183">
        <v>472</v>
      </c>
      <c r="F14" s="183">
        <v>1135</v>
      </c>
      <c r="G14" s="183">
        <v>665</v>
      </c>
      <c r="H14" s="183">
        <v>469</v>
      </c>
      <c r="I14" s="183">
        <v>116</v>
      </c>
      <c r="J14" s="183">
        <v>116</v>
      </c>
      <c r="K14" s="183">
        <v>3</v>
      </c>
    </row>
    <row r="15">
      <c r="A15" s="183">
        <v>11</v>
      </c>
      <c r="B15" s="183" t="s">
        <v>80</v>
      </c>
      <c r="C15" s="183">
        <v>2290</v>
      </c>
      <c r="D15" s="183">
        <v>1050</v>
      </c>
      <c r="E15" s="183">
        <v>1247</v>
      </c>
      <c r="F15" s="183">
        <v>2157</v>
      </c>
      <c r="G15" s="183">
        <v>891</v>
      </c>
      <c r="H15" s="183">
        <v>1268</v>
      </c>
      <c r="I15" s="183">
        <v>133</v>
      </c>
      <c r="J15" s="183">
        <v>159</v>
      </c>
      <c r="K15" s="183">
        <v>-21</v>
      </c>
    </row>
    <row r="16">
      <c r="A16" s="183">
        <v>12</v>
      </c>
      <c r="B16" s="183" t="s">
        <v>81</v>
      </c>
      <c r="C16" s="183">
        <v>1099</v>
      </c>
      <c r="D16" s="183">
        <v>787</v>
      </c>
      <c r="E16" s="183">
        <v>310</v>
      </c>
      <c r="F16" s="183">
        <v>1091</v>
      </c>
      <c r="G16" s="183">
        <v>765</v>
      </c>
      <c r="H16" s="183">
        <v>325</v>
      </c>
      <c r="I16" s="183">
        <v>8</v>
      </c>
      <c r="J16" s="183">
        <v>22</v>
      </c>
      <c r="K16" s="183">
        <v>-15</v>
      </c>
    </row>
    <row r="17">
      <c r="A17" s="184"/>
      <c r="B17" s="184" t="s">
        <v>66</v>
      </c>
      <c r="C17" s="184">
        <f>SUM(C5:C16)</f>
      </c>
      <c r="D17" s="184">
        <f>SUM(D5:D16)</f>
      </c>
      <c r="E17" s="184">
        <f>SUM(E5:E16)</f>
      </c>
      <c r="F17" s="184">
        <f>SUM(F5:F16)</f>
      </c>
      <c r="G17" s="184">
        <f>SUM(G5:G16)</f>
      </c>
      <c r="H17" s="184">
        <f>SUM(H5:H16)</f>
      </c>
      <c r="I17" s="184">
        <f>SUM(I5:I16)</f>
      </c>
      <c r="J17" s="184">
        <f>SUM(J5:J16)</f>
      </c>
      <c r="K17" s="184">
        <f>SUM(K5:K16)</f>
      </c>
    </row>
  </sheetData>
  <mergeCells>
    <mergeCell ref="A2:F2"/>
    <mergeCell ref="H2:J2"/>
    <mergeCell ref="F3:H3"/>
    <mergeCell ref="I3:K3"/>
    <mergeCell ref="I1:K1"/>
  </mergeCells>
  <pageMargins left="0.70866141732283472" right="0.70866141732283472" top="0.74803149606299213" bottom="0.74803149606299213" header="0.31496062992125984" footer="0.31496062992125984"/>
  <pageSetup paperSize="9" orientation="landscape"/>
  <headerFooter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57"/>
  <sheetViews>
    <sheetView workbookViewId="0">
      <selection activeCell="N17" sqref="N17"/>
    </sheetView>
  </sheetViews>
  <sheetFormatPr defaultColWidth="9.109375" defaultRowHeight="13.8"/>
  <cols>
    <col min="1" max="1" bestFit="1" width="4" customWidth="1" style="23"/>
    <col min="2" max="2" width="23.6640625" customWidth="1" style="23"/>
    <col min="3" max="3" width="10.6640625" customWidth="1" style="23"/>
    <col min="4" max="4" width="12.6640625" customWidth="1" style="33"/>
    <col min="5" max="5" width="10.6640625" customWidth="1" style="23"/>
    <col min="6" max="6" width="12.6640625" customWidth="1" style="33"/>
    <col min="7" max="7" width="10.6640625" customWidth="1" style="23"/>
    <col min="8" max="8" width="12.6640625" customWidth="1" style="33"/>
    <col min="9" max="9" width="10.6640625" customWidth="1" style="23"/>
    <col min="10" max="10" width="12.6640625" customWidth="1" style="33"/>
    <col min="11" max="11" width="10.6640625" customWidth="1" style="33"/>
    <col min="12" max="12" width="12.6640625" customWidth="1" style="33"/>
    <col min="13" max="13" width="10.6640625" customWidth="1" style="33"/>
    <col min="14" max="14" width="12.6640625" customWidth="1" style="33"/>
    <col min="15" max="15" width="10.6640625" customWidth="1" style="23"/>
    <col min="16" max="16" width="12.6640625" customWidth="1" style="33"/>
    <col min="17" max="17" width="10.6640625" customWidth="1" style="23"/>
    <col min="18" max="18" width="12.6640625" customWidth="1" style="33"/>
    <col min="19" max="16384" width="9.109375" customWidth="1" style="23"/>
  </cols>
  <sheetData>
    <row r="1">
      <c r="A1" s="18"/>
      <c r="B1" s="20"/>
      <c r="C1" s="20"/>
      <c r="D1" s="48" t="s">
        <v>0</v>
      </c>
      <c r="E1" s="20"/>
      <c r="F1" s="48"/>
      <c r="G1" s="20"/>
      <c r="H1" s="48"/>
      <c r="I1" s="49"/>
      <c r="J1" s="50"/>
      <c r="K1" s="50"/>
      <c r="L1" s="48"/>
      <c r="M1" s="48"/>
      <c r="N1" s="51" t="s">
        <v>94</v>
      </c>
      <c r="O1" s="49"/>
      <c r="P1" s="50"/>
      <c r="Q1" s="49"/>
      <c r="R1" s="52"/>
      <c r="S1" s="24"/>
      <c r="T1" s="24"/>
    </row>
    <row r="2" ht="15.75" customHeight="1">
      <c r="A2" s="87" t="s">
        <v>95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59"/>
      <c r="N2" s="34" t="s">
        <v>96</v>
      </c>
      <c r="O2" s="53"/>
      <c r="P2" s="54"/>
      <c r="Q2" s="22"/>
      <c r="R2" s="55"/>
      <c r="S2" s="21"/>
      <c r="T2" s="21"/>
    </row>
    <row r="3">
      <c r="A3" s="115" t="s">
        <v>97</v>
      </c>
      <c r="B3" s="114" t="s">
        <v>98</v>
      </c>
      <c r="C3" s="116" t="s">
        <v>99</v>
      </c>
      <c r="D3" s="116"/>
      <c r="E3" s="116"/>
      <c r="F3" s="116"/>
      <c r="G3" s="117" t="s">
        <v>100</v>
      </c>
      <c r="H3" s="117"/>
      <c r="I3" s="117"/>
      <c r="J3" s="117"/>
      <c r="K3" s="119" t="s">
        <v>101</v>
      </c>
      <c r="L3" s="119"/>
      <c r="M3" s="119"/>
      <c r="N3" s="119"/>
      <c r="O3" s="112" t="s">
        <v>102</v>
      </c>
      <c r="P3" s="112"/>
      <c r="Q3" s="112"/>
      <c r="R3" s="112"/>
    </row>
    <row r="4">
      <c r="A4" s="115"/>
      <c r="B4" s="115"/>
      <c r="C4" s="118" t="s">
        <v>103</v>
      </c>
      <c r="D4" s="118"/>
      <c r="E4" s="118" t="s">
        <v>104</v>
      </c>
      <c r="F4" s="118"/>
      <c r="G4" s="118" t="s">
        <v>103</v>
      </c>
      <c r="H4" s="118"/>
      <c r="I4" s="118" t="s">
        <v>104</v>
      </c>
      <c r="J4" s="118"/>
      <c r="K4" s="120" t="s">
        <v>103</v>
      </c>
      <c r="L4" s="120"/>
      <c r="M4" s="120" t="s">
        <v>104</v>
      </c>
      <c r="N4" s="120"/>
      <c r="O4" s="113" t="s">
        <v>99</v>
      </c>
      <c r="P4" s="113"/>
      <c r="Q4" s="113" t="s">
        <v>105</v>
      </c>
      <c r="R4" s="113"/>
    </row>
    <row r="5">
      <c r="A5" s="115"/>
      <c r="B5" s="115"/>
      <c r="C5" s="9" t="s">
        <v>106</v>
      </c>
      <c r="D5" s="6" t="s">
        <v>107</v>
      </c>
      <c r="E5" s="9" t="s">
        <v>106</v>
      </c>
      <c r="F5" s="6" t="s">
        <v>107</v>
      </c>
      <c r="G5" s="9" t="s">
        <v>106</v>
      </c>
      <c r="H5" s="6" t="s">
        <v>107</v>
      </c>
      <c r="I5" s="9" t="s">
        <v>106</v>
      </c>
      <c r="J5" s="6" t="s">
        <v>107</v>
      </c>
      <c r="K5" s="6" t="s">
        <v>106</v>
      </c>
      <c r="L5" s="6" t="s">
        <v>107</v>
      </c>
      <c r="M5" s="6" t="s">
        <v>106</v>
      </c>
      <c r="N5" s="6" t="s">
        <v>107</v>
      </c>
      <c r="O5" s="9" t="s">
        <v>106</v>
      </c>
      <c r="P5" s="6" t="s">
        <v>107</v>
      </c>
      <c r="Q5" s="9" t="s">
        <v>106</v>
      </c>
      <c r="R5" s="6" t="s">
        <v>107</v>
      </c>
    </row>
    <row r="6">
      <c r="A6" s="185">
        <v>1</v>
      </c>
      <c r="B6" s="185" t="s">
        <v>15</v>
      </c>
      <c r="C6" s="185">
        <v>0</v>
      </c>
      <c r="D6" s="187">
        <v>201365.34</v>
      </c>
      <c r="E6" s="185">
        <v>0</v>
      </c>
      <c r="F6" s="187">
        <v>209335.19</v>
      </c>
      <c r="G6" s="185">
        <v>0</v>
      </c>
      <c r="H6" s="187">
        <v>169250.68</v>
      </c>
      <c r="I6" s="185">
        <v>0</v>
      </c>
      <c r="J6" s="187">
        <v>175956.74</v>
      </c>
      <c r="K6" s="187">
        <v>0</v>
      </c>
      <c r="L6" s="187">
        <v>84.05</v>
      </c>
      <c r="M6" s="187">
        <v>0</v>
      </c>
      <c r="N6" s="187">
        <v>84.06</v>
      </c>
      <c r="O6" s="185">
        <v>0</v>
      </c>
      <c r="P6" s="187">
        <v>7969.85000000001</v>
      </c>
      <c r="Q6" s="185">
        <v>0</v>
      </c>
      <c r="R6" s="187">
        <v>6706.06</v>
      </c>
    </row>
    <row r="7">
      <c r="A7" s="185">
        <v>2</v>
      </c>
      <c r="B7" s="185" t="s">
        <v>16</v>
      </c>
      <c r="C7" s="185">
        <v>217427</v>
      </c>
      <c r="D7" s="187">
        <v>118781.38</v>
      </c>
      <c r="E7" s="185">
        <v>212449</v>
      </c>
      <c r="F7" s="187">
        <v>123027.45</v>
      </c>
      <c r="G7" s="185">
        <v>11132</v>
      </c>
      <c r="H7" s="187">
        <v>56195.55</v>
      </c>
      <c r="I7" s="185">
        <v>11359</v>
      </c>
      <c r="J7" s="187">
        <v>58293.44</v>
      </c>
      <c r="K7" s="187">
        <v>0</v>
      </c>
      <c r="L7" s="187">
        <v>47.31</v>
      </c>
      <c r="M7" s="187">
        <v>0</v>
      </c>
      <c r="N7" s="187">
        <v>47.38</v>
      </c>
      <c r="O7" s="185">
        <v>-4978</v>
      </c>
      <c r="P7" s="187">
        <v>4246.06999999999</v>
      </c>
      <c r="Q7" s="185">
        <v>227</v>
      </c>
      <c r="R7" s="187">
        <v>2097.89</v>
      </c>
    </row>
    <row r="8">
      <c r="A8" s="185">
        <v>3</v>
      </c>
      <c r="B8" s="185" t="s">
        <v>17</v>
      </c>
      <c r="C8" s="185">
        <v>36672</v>
      </c>
      <c r="D8" s="187">
        <v>86914.52</v>
      </c>
      <c r="E8" s="185">
        <v>36672</v>
      </c>
      <c r="F8" s="187">
        <v>64011.6</v>
      </c>
      <c r="G8" s="185">
        <v>3214</v>
      </c>
      <c r="H8" s="187">
        <v>35374.23</v>
      </c>
      <c r="I8" s="185">
        <v>3214</v>
      </c>
      <c r="J8" s="187">
        <v>32527.88</v>
      </c>
      <c r="K8" s="187">
        <v>0</v>
      </c>
      <c r="L8" s="187">
        <v>40.7</v>
      </c>
      <c r="M8" s="187">
        <v>0</v>
      </c>
      <c r="N8" s="187">
        <v>50.82</v>
      </c>
      <c r="O8" s="185">
        <v>0</v>
      </c>
      <c r="P8" s="187">
        <v>-22902.92</v>
      </c>
      <c r="Q8" s="185">
        <v>0</v>
      </c>
      <c r="R8" s="187">
        <v>-2846.35</v>
      </c>
    </row>
    <row r="9">
      <c r="A9" s="185">
        <v>4</v>
      </c>
      <c r="B9" s="185" t="s">
        <v>18</v>
      </c>
      <c r="C9" s="185">
        <v>0</v>
      </c>
      <c r="D9" s="187">
        <v>432461.02</v>
      </c>
      <c r="E9" s="185">
        <v>0</v>
      </c>
      <c r="F9" s="187">
        <v>430892.61</v>
      </c>
      <c r="G9" s="185">
        <v>0</v>
      </c>
      <c r="H9" s="187">
        <v>166044.35</v>
      </c>
      <c r="I9" s="185">
        <v>0</v>
      </c>
      <c r="J9" s="187">
        <v>165760.45</v>
      </c>
      <c r="K9" s="187">
        <v>0</v>
      </c>
      <c r="L9" s="187">
        <v>38.4</v>
      </c>
      <c r="M9" s="187">
        <v>0</v>
      </c>
      <c r="N9" s="187">
        <v>38.47</v>
      </c>
      <c r="O9" s="185">
        <v>0</v>
      </c>
      <c r="P9" s="187">
        <v>-1568.41000000003</v>
      </c>
      <c r="Q9" s="185">
        <v>0</v>
      </c>
      <c r="R9" s="187">
        <v>-283.899999999994</v>
      </c>
    </row>
    <row r="10">
      <c r="A10" s="185">
        <v>5</v>
      </c>
      <c r="B10" s="185" t="s">
        <v>19</v>
      </c>
      <c r="C10" s="185">
        <v>817481</v>
      </c>
      <c r="D10" s="187">
        <v>400173.3</v>
      </c>
      <c r="E10" s="185">
        <v>830755</v>
      </c>
      <c r="F10" s="187">
        <v>402215.51</v>
      </c>
      <c r="G10" s="185">
        <v>25758</v>
      </c>
      <c r="H10" s="187">
        <v>185184.26</v>
      </c>
      <c r="I10" s="185">
        <v>25906</v>
      </c>
      <c r="J10" s="187">
        <v>188095.42</v>
      </c>
      <c r="K10" s="187">
        <v>0</v>
      </c>
      <c r="L10" s="187">
        <v>46.28</v>
      </c>
      <c r="M10" s="187">
        <v>0</v>
      </c>
      <c r="N10" s="187">
        <v>46.76</v>
      </c>
      <c r="O10" s="185">
        <v>13274</v>
      </c>
      <c r="P10" s="187">
        <v>2042.21000000002</v>
      </c>
      <c r="Q10" s="185">
        <v>148</v>
      </c>
      <c r="R10" s="187">
        <v>2911.16</v>
      </c>
    </row>
    <row r="11">
      <c r="A11" s="185">
        <v>6</v>
      </c>
      <c r="B11" s="185" t="s">
        <v>20</v>
      </c>
      <c r="C11" s="185">
        <v>162120</v>
      </c>
      <c r="D11" s="187">
        <v>153687.36</v>
      </c>
      <c r="E11" s="185">
        <v>142824</v>
      </c>
      <c r="F11" s="187">
        <v>170933.49</v>
      </c>
      <c r="G11" s="185">
        <v>6306</v>
      </c>
      <c r="H11" s="187">
        <v>43509.81</v>
      </c>
      <c r="I11" s="185">
        <v>44684</v>
      </c>
      <c r="J11" s="187">
        <v>45236.07</v>
      </c>
      <c r="K11" s="187">
        <v>0</v>
      </c>
      <c r="L11" s="187">
        <v>28.31</v>
      </c>
      <c r="M11" s="187">
        <v>0</v>
      </c>
      <c r="N11" s="187">
        <v>26.46</v>
      </c>
      <c r="O11" s="185">
        <v>-19296</v>
      </c>
      <c r="P11" s="187">
        <v>17246.13</v>
      </c>
      <c r="Q11" s="185">
        <v>38378</v>
      </c>
      <c r="R11" s="187">
        <v>1726.26</v>
      </c>
    </row>
    <row r="12">
      <c r="A12" s="185">
        <v>7</v>
      </c>
      <c r="B12" s="185" t="s">
        <v>21</v>
      </c>
      <c r="C12" s="185">
        <v>54393</v>
      </c>
      <c r="D12" s="187">
        <v>72068.57</v>
      </c>
      <c r="E12" s="185">
        <v>0</v>
      </c>
      <c r="F12" s="187">
        <v>67860.19</v>
      </c>
      <c r="G12" s="185">
        <v>1833</v>
      </c>
      <c r="H12" s="187">
        <v>14593.23</v>
      </c>
      <c r="I12" s="185">
        <v>0</v>
      </c>
      <c r="J12" s="187">
        <v>14711.93</v>
      </c>
      <c r="K12" s="187">
        <v>0</v>
      </c>
      <c r="L12" s="187">
        <v>20.25</v>
      </c>
      <c r="M12" s="187">
        <v>0</v>
      </c>
      <c r="N12" s="187">
        <v>21.68</v>
      </c>
      <c r="O12" s="185">
        <v>-54393</v>
      </c>
      <c r="P12" s="187">
        <v>-4208.38</v>
      </c>
      <c r="Q12" s="185">
        <v>-1833</v>
      </c>
      <c r="R12" s="187">
        <v>118.700000000001</v>
      </c>
    </row>
    <row r="13">
      <c r="A13" s="185">
        <v>8</v>
      </c>
      <c r="B13" s="185" t="s">
        <v>22</v>
      </c>
      <c r="C13" s="185">
        <v>0</v>
      </c>
      <c r="D13" s="187">
        <v>124982.25</v>
      </c>
      <c r="E13" s="185">
        <v>0</v>
      </c>
      <c r="F13" s="187">
        <v>127061.4</v>
      </c>
      <c r="G13" s="185">
        <v>0</v>
      </c>
      <c r="H13" s="187">
        <v>67736.21</v>
      </c>
      <c r="I13" s="185">
        <v>0</v>
      </c>
      <c r="J13" s="187">
        <v>70327.43</v>
      </c>
      <c r="K13" s="187">
        <v>0</v>
      </c>
      <c r="L13" s="187">
        <v>54.2</v>
      </c>
      <c r="M13" s="187">
        <v>0</v>
      </c>
      <c r="N13" s="187">
        <v>55.35</v>
      </c>
      <c r="O13" s="185">
        <v>0</v>
      </c>
      <c r="P13" s="187">
        <v>2079.14999999999</v>
      </c>
      <c r="Q13" s="185">
        <v>0</v>
      </c>
      <c r="R13" s="187">
        <v>2591.21999999999</v>
      </c>
    </row>
    <row r="14">
      <c r="A14" s="185">
        <v>9</v>
      </c>
      <c r="B14" s="185" t="s">
        <v>23</v>
      </c>
      <c r="C14" s="185">
        <v>5791448</v>
      </c>
      <c r="D14" s="187">
        <v>4654326.13</v>
      </c>
      <c r="E14" s="185">
        <v>6040001</v>
      </c>
      <c r="F14" s="187">
        <v>4828543.68</v>
      </c>
      <c r="G14" s="185">
        <v>340036</v>
      </c>
      <c r="H14" s="187">
        <v>1549934.88</v>
      </c>
      <c r="I14" s="185">
        <v>182191</v>
      </c>
      <c r="J14" s="187">
        <v>1585807.2</v>
      </c>
      <c r="K14" s="187">
        <v>1.72</v>
      </c>
      <c r="L14" s="187">
        <v>33.3</v>
      </c>
      <c r="M14" s="187">
        <v>0</v>
      </c>
      <c r="N14" s="187">
        <v>32.84</v>
      </c>
      <c r="O14" s="185">
        <v>248553</v>
      </c>
      <c r="P14" s="187">
        <v>174217.55</v>
      </c>
      <c r="Q14" s="185">
        <v>-157845</v>
      </c>
      <c r="R14" s="187">
        <v>35872.3200000001</v>
      </c>
    </row>
    <row r="15">
      <c r="A15" s="185">
        <v>10</v>
      </c>
      <c r="B15" s="185" t="s">
        <v>24</v>
      </c>
      <c r="C15" s="185">
        <v>4939131</v>
      </c>
      <c r="D15" s="187">
        <v>5717122.98</v>
      </c>
      <c r="E15" s="185">
        <v>4929425</v>
      </c>
      <c r="F15" s="187">
        <v>5740233.11</v>
      </c>
      <c r="G15" s="185">
        <v>326681</v>
      </c>
      <c r="H15" s="187">
        <v>1976598.14</v>
      </c>
      <c r="I15" s="185">
        <v>331024</v>
      </c>
      <c r="J15" s="187">
        <v>2045533.61</v>
      </c>
      <c r="K15" s="187">
        <v>1.96</v>
      </c>
      <c r="L15" s="187">
        <v>34.57</v>
      </c>
      <c r="M15" s="187">
        <v>1.96</v>
      </c>
      <c r="N15" s="187">
        <v>35.64</v>
      </c>
      <c r="O15" s="185">
        <v>-9706</v>
      </c>
      <c r="P15" s="187">
        <v>23110.1299999999</v>
      </c>
      <c r="Q15" s="185">
        <v>4343</v>
      </c>
      <c r="R15" s="187">
        <v>68935.4700000002</v>
      </c>
    </row>
    <row r="16">
      <c r="A16" s="185">
        <v>11</v>
      </c>
      <c r="B16" s="185" t="s">
        <v>25</v>
      </c>
      <c r="C16" s="185">
        <v>1774710</v>
      </c>
      <c r="D16" s="187">
        <v>1439966.77</v>
      </c>
      <c r="E16" s="185">
        <v>1751740</v>
      </c>
      <c r="F16" s="187">
        <v>1475180.33</v>
      </c>
      <c r="G16" s="185">
        <v>113000</v>
      </c>
      <c r="H16" s="187">
        <v>536088.21</v>
      </c>
      <c r="I16" s="185">
        <v>118222</v>
      </c>
      <c r="J16" s="187">
        <v>572953.55</v>
      </c>
      <c r="K16" s="187">
        <v>0</v>
      </c>
      <c r="L16" s="187">
        <v>37.23</v>
      </c>
      <c r="M16" s="187">
        <v>0</v>
      </c>
      <c r="N16" s="187">
        <v>38.84</v>
      </c>
      <c r="O16" s="185">
        <v>-22970</v>
      </c>
      <c r="P16" s="187">
        <v>35213.5600000001</v>
      </c>
      <c r="Q16" s="185">
        <v>5222</v>
      </c>
      <c r="R16" s="187">
        <v>36865.3400000001</v>
      </c>
    </row>
    <row r="17">
      <c r="A17" s="185">
        <v>12</v>
      </c>
      <c r="B17" s="185" t="s">
        <v>26</v>
      </c>
      <c r="C17" s="185">
        <v>0</v>
      </c>
      <c r="D17" s="187">
        <v>321778.55</v>
      </c>
      <c r="E17" s="185">
        <v>0</v>
      </c>
      <c r="F17" s="187">
        <v>335152.75</v>
      </c>
      <c r="G17" s="185">
        <v>0</v>
      </c>
      <c r="H17" s="187">
        <v>144715.49</v>
      </c>
      <c r="I17" s="185">
        <v>0</v>
      </c>
      <c r="J17" s="187">
        <v>145116.8</v>
      </c>
      <c r="K17" s="187">
        <v>0</v>
      </c>
      <c r="L17" s="187">
        <v>44.97</v>
      </c>
      <c r="M17" s="187">
        <v>0</v>
      </c>
      <c r="N17" s="187">
        <v>43.3</v>
      </c>
      <c r="O17" s="185">
        <v>0</v>
      </c>
      <c r="P17" s="187">
        <v>13374.2</v>
      </c>
      <c r="Q17" s="185">
        <v>0</v>
      </c>
      <c r="R17" s="187">
        <v>401.309999999998</v>
      </c>
    </row>
    <row r="18">
      <c r="A18" s="186"/>
      <c r="B18" s="186" t="s">
        <v>27</v>
      </c>
      <c r="C18" s="186">
        <f>SUM(C6:C17)</f>
      </c>
      <c r="D18" s="188">
        <f>SUM(D6:D17)</f>
      </c>
      <c r="E18" s="186">
        <f>SUM(E6:E17)</f>
      </c>
      <c r="F18" s="188">
        <f>SUM(F6:F17)</f>
      </c>
      <c r="G18" s="186">
        <f>SUM(G6:G17)</f>
      </c>
      <c r="H18" s="188">
        <f>SUM(H6:H17)</f>
      </c>
      <c r="I18" s="186">
        <f>SUM(I6:I17)</f>
      </c>
      <c r="J18" s="188">
        <f>SUM(J6:J17)</f>
      </c>
      <c r="K18" s="188">
        <f>=(G18/c18)*100</f>
      </c>
      <c r="L18" s="188">
        <f>=(H18/D18)*100</f>
      </c>
      <c r="M18" s="188">
        <f>=(I18/E18)*100</f>
      </c>
      <c r="N18" s="188">
        <f>=(J18/F18)*100</f>
      </c>
      <c r="O18" s="186">
        <f>SUM(O6:O17)</f>
      </c>
      <c r="P18" s="188">
        <f>SUM(P6:P17)</f>
      </c>
      <c r="Q18" s="186">
        <f>SUM(Q6:Q17)</f>
      </c>
      <c r="R18" s="188">
        <f>SUM(R6:R17)</f>
      </c>
    </row>
    <row r="19">
      <c r="A19" s="185">
        <v>13</v>
      </c>
      <c r="B19" s="185" t="s">
        <v>28</v>
      </c>
      <c r="C19" s="185">
        <v>204039</v>
      </c>
      <c r="D19" s="187">
        <v>234073.65</v>
      </c>
      <c r="E19" s="185">
        <v>206550</v>
      </c>
      <c r="F19" s="187">
        <v>246394.08</v>
      </c>
      <c r="G19" s="185">
        <v>40682</v>
      </c>
      <c r="H19" s="187">
        <v>134617.48</v>
      </c>
      <c r="I19" s="185">
        <v>41262</v>
      </c>
      <c r="J19" s="187">
        <v>141079.12</v>
      </c>
      <c r="K19" s="187">
        <v>0</v>
      </c>
      <c r="L19" s="187">
        <v>57.51</v>
      </c>
      <c r="M19" s="187">
        <v>0</v>
      </c>
      <c r="N19" s="187">
        <v>57.26</v>
      </c>
      <c r="O19" s="185">
        <v>2511</v>
      </c>
      <c r="P19" s="187">
        <v>12320.43</v>
      </c>
      <c r="Q19" s="185">
        <v>580</v>
      </c>
      <c r="R19" s="187">
        <v>6461.63999999998</v>
      </c>
    </row>
    <row r="20">
      <c r="A20" s="185">
        <v>14</v>
      </c>
      <c r="B20" s="185" t="s">
        <v>29</v>
      </c>
      <c r="C20" s="185">
        <v>0</v>
      </c>
      <c r="D20" s="187">
        <v>181747.47</v>
      </c>
      <c r="E20" s="185">
        <v>0</v>
      </c>
      <c r="F20" s="187">
        <v>123510.65</v>
      </c>
      <c r="G20" s="185">
        <v>0</v>
      </c>
      <c r="H20" s="187">
        <v>1001.15</v>
      </c>
      <c r="I20" s="185">
        <v>0</v>
      </c>
      <c r="J20" s="187">
        <v>1062.2</v>
      </c>
      <c r="K20" s="187">
        <v>0</v>
      </c>
      <c r="L20" s="187">
        <v>0.55</v>
      </c>
      <c r="M20" s="187">
        <v>0</v>
      </c>
      <c r="N20" s="187">
        <v>0.86</v>
      </c>
      <c r="O20" s="185">
        <v>0</v>
      </c>
      <c r="P20" s="187">
        <v>-58236.82</v>
      </c>
      <c r="Q20" s="185">
        <v>0</v>
      </c>
      <c r="R20" s="187">
        <v>61.0500000000001</v>
      </c>
    </row>
    <row r="21">
      <c r="A21" s="185">
        <v>15</v>
      </c>
      <c r="B21" s="185" t="s">
        <v>30</v>
      </c>
      <c r="C21" s="185">
        <v>2215</v>
      </c>
      <c r="D21" s="187">
        <v>26811.64</v>
      </c>
      <c r="E21" s="185">
        <v>2051</v>
      </c>
      <c r="F21" s="187">
        <v>62219.52</v>
      </c>
      <c r="G21" s="185">
        <v>334</v>
      </c>
      <c r="H21" s="187">
        <v>1047.84</v>
      </c>
      <c r="I21" s="185">
        <v>349</v>
      </c>
      <c r="J21" s="187">
        <v>1137.25</v>
      </c>
      <c r="K21" s="187">
        <v>0</v>
      </c>
      <c r="L21" s="187">
        <v>3.91</v>
      </c>
      <c r="M21" s="187">
        <v>0</v>
      </c>
      <c r="N21" s="187">
        <v>1.83</v>
      </c>
      <c r="O21" s="185">
        <v>-164</v>
      </c>
      <c r="P21" s="187">
        <v>35407.88</v>
      </c>
      <c r="Q21" s="185">
        <v>15</v>
      </c>
      <c r="R21" s="187">
        <v>89.4100000000001</v>
      </c>
    </row>
    <row r="22">
      <c r="A22" s="185">
        <v>16</v>
      </c>
      <c r="B22" s="185" t="s">
        <v>31</v>
      </c>
      <c r="C22" s="185">
        <v>710362</v>
      </c>
      <c r="D22" s="187">
        <v>1153606.08</v>
      </c>
      <c r="E22" s="185">
        <v>715369</v>
      </c>
      <c r="F22" s="187">
        <v>1161775.66</v>
      </c>
      <c r="G22" s="185">
        <v>249964</v>
      </c>
      <c r="H22" s="187">
        <v>827050.9</v>
      </c>
      <c r="I22" s="185">
        <v>249668</v>
      </c>
      <c r="J22" s="187">
        <v>851259.61</v>
      </c>
      <c r="K22" s="187">
        <v>0</v>
      </c>
      <c r="L22" s="187">
        <v>71.69</v>
      </c>
      <c r="M22" s="187">
        <v>0</v>
      </c>
      <c r="N22" s="187">
        <v>73.27</v>
      </c>
      <c r="O22" s="185">
        <v>5007</v>
      </c>
      <c r="P22" s="187">
        <v>8169.57999999984</v>
      </c>
      <c r="Q22" s="185">
        <v>-296</v>
      </c>
      <c r="R22" s="187">
        <v>24208.71</v>
      </c>
    </row>
    <row r="23">
      <c r="A23" s="185">
        <v>17</v>
      </c>
      <c r="B23" s="185" t="s">
        <v>32</v>
      </c>
      <c r="C23" s="185">
        <v>376089</v>
      </c>
      <c r="D23" s="187">
        <v>587066.38</v>
      </c>
      <c r="E23" s="185">
        <v>376089</v>
      </c>
      <c r="F23" s="187">
        <v>636081.07</v>
      </c>
      <c r="G23" s="185">
        <v>166939</v>
      </c>
      <c r="H23" s="187">
        <v>338926.96</v>
      </c>
      <c r="I23" s="185">
        <v>166939</v>
      </c>
      <c r="J23" s="187">
        <v>358353.05</v>
      </c>
      <c r="K23" s="187">
        <v>0</v>
      </c>
      <c r="L23" s="187">
        <v>57.73</v>
      </c>
      <c r="M23" s="187">
        <v>0</v>
      </c>
      <c r="N23" s="187">
        <v>56.34</v>
      </c>
      <c r="O23" s="185">
        <v>0</v>
      </c>
      <c r="P23" s="187">
        <v>49014.6899999999</v>
      </c>
      <c r="Q23" s="185">
        <v>0</v>
      </c>
      <c r="R23" s="187">
        <v>19426.09</v>
      </c>
    </row>
    <row r="24">
      <c r="A24" s="185">
        <v>18</v>
      </c>
      <c r="B24" s="185" t="s">
        <v>33</v>
      </c>
      <c r="C24" s="185">
        <v>0</v>
      </c>
      <c r="D24" s="187">
        <v>81937.14</v>
      </c>
      <c r="E24" s="185">
        <v>97166</v>
      </c>
      <c r="F24" s="187">
        <v>88531.69</v>
      </c>
      <c r="G24" s="185">
        <v>0</v>
      </c>
      <c r="H24" s="187">
        <v>31289.25</v>
      </c>
      <c r="I24" s="185">
        <v>5570</v>
      </c>
      <c r="J24" s="187">
        <v>33343.59</v>
      </c>
      <c r="K24" s="187">
        <v>0</v>
      </c>
      <c r="L24" s="187">
        <v>38.19</v>
      </c>
      <c r="M24" s="187">
        <v>0</v>
      </c>
      <c r="N24" s="187">
        <v>37.66</v>
      </c>
      <c r="O24" s="185">
        <v>97166</v>
      </c>
      <c r="P24" s="187">
        <v>6594.55</v>
      </c>
      <c r="Q24" s="185">
        <v>5570</v>
      </c>
      <c r="R24" s="187">
        <v>2054.34</v>
      </c>
    </row>
    <row r="25">
      <c r="A25" s="185">
        <v>19</v>
      </c>
      <c r="B25" s="185" t="s">
        <v>34</v>
      </c>
      <c r="C25" s="185">
        <v>9488</v>
      </c>
      <c r="D25" s="187">
        <v>87129.06</v>
      </c>
      <c r="E25" s="185">
        <v>9488</v>
      </c>
      <c r="F25" s="187">
        <v>99251.79</v>
      </c>
      <c r="G25" s="185">
        <v>6809</v>
      </c>
      <c r="H25" s="187">
        <v>6196.97</v>
      </c>
      <c r="I25" s="185">
        <v>6809</v>
      </c>
      <c r="J25" s="187">
        <v>6825.09</v>
      </c>
      <c r="K25" s="187">
        <v>0</v>
      </c>
      <c r="L25" s="187">
        <v>7.11</v>
      </c>
      <c r="M25" s="187">
        <v>0</v>
      </c>
      <c r="N25" s="187">
        <v>6.88</v>
      </c>
      <c r="O25" s="185">
        <v>0</v>
      </c>
      <c r="P25" s="187">
        <v>12122.73</v>
      </c>
      <c r="Q25" s="185">
        <v>0</v>
      </c>
      <c r="R25" s="187">
        <v>628.12</v>
      </c>
    </row>
    <row r="26">
      <c r="A26" s="185">
        <v>20</v>
      </c>
      <c r="B26" s="185" t="s">
        <v>35</v>
      </c>
      <c r="C26" s="185">
        <v>111660</v>
      </c>
      <c r="D26" s="187">
        <v>196732.79</v>
      </c>
      <c r="E26" s="185">
        <v>99777</v>
      </c>
      <c r="F26" s="187">
        <v>200500.98</v>
      </c>
      <c r="G26" s="185">
        <v>19864</v>
      </c>
      <c r="H26" s="187">
        <v>65616.6</v>
      </c>
      <c r="I26" s="185">
        <v>17659</v>
      </c>
      <c r="J26" s="187">
        <v>67654.24</v>
      </c>
      <c r="K26" s="187">
        <v>0</v>
      </c>
      <c r="L26" s="187">
        <v>33.35</v>
      </c>
      <c r="M26" s="187">
        <v>0</v>
      </c>
      <c r="N26" s="187">
        <v>33.74</v>
      </c>
      <c r="O26" s="185">
        <v>-11883</v>
      </c>
      <c r="P26" s="187">
        <v>3768.19</v>
      </c>
      <c r="Q26" s="185">
        <v>-2205</v>
      </c>
      <c r="R26" s="187">
        <v>2037.64</v>
      </c>
    </row>
    <row r="27">
      <c r="A27" s="185">
        <v>21</v>
      </c>
      <c r="B27" s="185" t="s">
        <v>36</v>
      </c>
      <c r="C27" s="185">
        <v>0</v>
      </c>
      <c r="D27" s="187">
        <v>40405.33</v>
      </c>
      <c r="E27" s="185">
        <v>0</v>
      </c>
      <c r="F27" s="187">
        <v>40999.75</v>
      </c>
      <c r="G27" s="185">
        <v>0</v>
      </c>
      <c r="H27" s="187">
        <v>15075.82</v>
      </c>
      <c r="I27" s="185">
        <v>0</v>
      </c>
      <c r="J27" s="187">
        <v>15512.53</v>
      </c>
      <c r="K27" s="187">
        <v>0</v>
      </c>
      <c r="L27" s="187">
        <v>37.31</v>
      </c>
      <c r="M27" s="187">
        <v>0</v>
      </c>
      <c r="N27" s="187">
        <v>37.84</v>
      </c>
      <c r="O27" s="185">
        <v>0</v>
      </c>
      <c r="P27" s="187">
        <v>594.419999999998</v>
      </c>
      <c r="Q27" s="185">
        <v>0</v>
      </c>
      <c r="R27" s="187">
        <v>436.710000000001</v>
      </c>
    </row>
    <row r="28">
      <c r="A28" s="185">
        <v>22</v>
      </c>
      <c r="B28" s="185" t="s">
        <v>37</v>
      </c>
      <c r="C28" s="185">
        <v>46600</v>
      </c>
      <c r="D28" s="187">
        <v>20041.23</v>
      </c>
      <c r="E28" s="185">
        <v>0</v>
      </c>
      <c r="F28" s="187">
        <v>20516.71</v>
      </c>
      <c r="G28" s="185">
        <v>1740</v>
      </c>
      <c r="H28" s="187">
        <v>19404.59</v>
      </c>
      <c r="I28" s="185">
        <v>0</v>
      </c>
      <c r="J28" s="187">
        <v>32401.7</v>
      </c>
      <c r="K28" s="187">
        <v>0</v>
      </c>
      <c r="L28" s="187">
        <v>96.82</v>
      </c>
      <c r="M28" s="187">
        <v>0</v>
      </c>
      <c r="N28" s="187">
        <v>157.93</v>
      </c>
      <c r="O28" s="185">
        <v>-46600</v>
      </c>
      <c r="P28" s="187">
        <v>475.48</v>
      </c>
      <c r="Q28" s="185">
        <v>-1740</v>
      </c>
      <c r="R28" s="187">
        <v>12997.11</v>
      </c>
    </row>
    <row r="29">
      <c r="A29" s="185">
        <v>23</v>
      </c>
      <c r="B29" s="185" t="s">
        <v>38</v>
      </c>
      <c r="C29" s="185">
        <v>5997</v>
      </c>
      <c r="D29" s="187">
        <v>185888.41</v>
      </c>
      <c r="E29" s="185">
        <v>6122</v>
      </c>
      <c r="F29" s="187">
        <v>206155.43</v>
      </c>
      <c r="G29" s="185">
        <v>38</v>
      </c>
      <c r="H29" s="187">
        <v>64.02</v>
      </c>
      <c r="I29" s="185">
        <v>38</v>
      </c>
      <c r="J29" s="187">
        <v>78.74</v>
      </c>
      <c r="K29" s="187">
        <v>0</v>
      </c>
      <c r="L29" s="187">
        <v>0.03</v>
      </c>
      <c r="M29" s="187">
        <v>0</v>
      </c>
      <c r="N29" s="187">
        <v>0.04</v>
      </c>
      <c r="O29" s="185">
        <v>125</v>
      </c>
      <c r="P29" s="187">
        <v>20267.02</v>
      </c>
      <c r="Q29" s="185">
        <v>0</v>
      </c>
      <c r="R29" s="187">
        <v>14.72</v>
      </c>
    </row>
    <row r="30">
      <c r="A30" s="185">
        <v>24</v>
      </c>
      <c r="B30" s="185" t="s">
        <v>39</v>
      </c>
      <c r="C30" s="185">
        <v>1370</v>
      </c>
      <c r="D30" s="187">
        <v>11844.2</v>
      </c>
      <c r="E30" s="185">
        <v>1370</v>
      </c>
      <c r="F30" s="187">
        <v>12799.21</v>
      </c>
      <c r="G30" s="185">
        <v>377</v>
      </c>
      <c r="H30" s="187">
        <v>898.33</v>
      </c>
      <c r="I30" s="185">
        <v>377</v>
      </c>
      <c r="J30" s="187">
        <v>931.36</v>
      </c>
      <c r="K30" s="187">
        <v>0</v>
      </c>
      <c r="L30" s="187">
        <v>7.58</v>
      </c>
      <c r="M30" s="187">
        <v>0</v>
      </c>
      <c r="N30" s="187">
        <v>7.28</v>
      </c>
      <c r="O30" s="185">
        <v>0</v>
      </c>
      <c r="P30" s="187">
        <v>955.009999999998</v>
      </c>
      <c r="Q30" s="185">
        <v>0</v>
      </c>
      <c r="R30" s="187">
        <v>33.03</v>
      </c>
    </row>
    <row r="31">
      <c r="A31" s="185">
        <v>25</v>
      </c>
      <c r="B31" s="185" t="s">
        <v>40</v>
      </c>
      <c r="C31" s="185">
        <v>39368</v>
      </c>
      <c r="D31" s="187">
        <v>100296.28</v>
      </c>
      <c r="E31" s="185">
        <v>39536</v>
      </c>
      <c r="F31" s="187">
        <v>98125.48</v>
      </c>
      <c r="G31" s="185">
        <v>6161</v>
      </c>
      <c r="H31" s="187">
        <v>18360.82</v>
      </c>
      <c r="I31" s="185">
        <v>6467</v>
      </c>
      <c r="J31" s="187">
        <v>19991.96</v>
      </c>
      <c r="K31" s="187">
        <v>0</v>
      </c>
      <c r="L31" s="187">
        <v>18.31</v>
      </c>
      <c r="M31" s="187">
        <v>0</v>
      </c>
      <c r="N31" s="187">
        <v>20.37</v>
      </c>
      <c r="O31" s="185">
        <v>168</v>
      </c>
      <c r="P31" s="187">
        <v>-2170.8</v>
      </c>
      <c r="Q31" s="185">
        <v>306</v>
      </c>
      <c r="R31" s="187">
        <v>1631.14</v>
      </c>
    </row>
    <row r="32">
      <c r="A32" s="186"/>
      <c r="B32" s="186" t="s">
        <v>41</v>
      </c>
      <c r="C32" s="186">
        <f>SUM(C19:C31)</f>
      </c>
      <c r="D32" s="188">
        <f>SUM(D19:D31)</f>
      </c>
      <c r="E32" s="186">
        <f>SUM(E19:E31)</f>
      </c>
      <c r="F32" s="188">
        <f>SUM(F19:F31)</f>
      </c>
      <c r="G32" s="186">
        <f>SUM(G19:G31)</f>
      </c>
      <c r="H32" s="188">
        <f>SUM(H19:H31)</f>
      </c>
      <c r="I32" s="186">
        <f>SUM(I19:I31)</f>
      </c>
      <c r="J32" s="188">
        <f>SUM(J19:J31)</f>
      </c>
      <c r="K32" s="188">
        <f>=(G32/c32)*100</f>
      </c>
      <c r="L32" s="188">
        <f>=(H32/D32)*100</f>
      </c>
      <c r="M32" s="188">
        <f>=(I32/E32)*100</f>
      </c>
      <c r="N32" s="188">
        <f>=(J32/F32)*100</f>
      </c>
      <c r="O32" s="186">
        <f>SUM(O19:O31)</f>
      </c>
      <c r="P32" s="188">
        <f>SUM(P19:P31)</f>
      </c>
      <c r="Q32" s="186">
        <f>SUM(Q19:Q31)</f>
      </c>
      <c r="R32" s="188">
        <f>SUM(R19:R31)</f>
      </c>
    </row>
    <row r="33">
      <c r="A33" s="186"/>
      <c r="B33" s="186" t="s">
        <v>42</v>
      </c>
      <c r="C33" s="186">
        <f>SUM(C18,C32)</f>
      </c>
      <c r="D33" s="188">
        <f>SUM(D18,D32)</f>
      </c>
      <c r="E33" s="186">
        <f>SUM(E18,E32)</f>
      </c>
      <c r="F33" s="188">
        <f>SUM(F18,F32)</f>
      </c>
      <c r="G33" s="186">
        <f>SUM(G18,G32)</f>
      </c>
      <c r="H33" s="188">
        <f>SUM(H18,H32)</f>
      </c>
      <c r="I33" s="186">
        <f>SUM(I18,I32)</f>
      </c>
      <c r="J33" s="188">
        <f>SUM(J18,J32)</f>
      </c>
      <c r="K33" s="188">
        <f>=(G33/c33)*100</f>
      </c>
      <c r="L33" s="188">
        <f>=(H33/D33)*100</f>
      </c>
      <c r="M33" s="188">
        <f>=(I33/E33)*100</f>
      </c>
      <c r="N33" s="188">
        <f>=(J33/F33)*100</f>
      </c>
      <c r="O33" s="186">
        <f>SUM(O18,O32)</f>
      </c>
      <c r="P33" s="188">
        <f>SUM(P18,P32)</f>
      </c>
      <c r="Q33" s="186">
        <f>SUM(Q18,Q32)</f>
      </c>
      <c r="R33" s="188">
        <f>SUM(R18,R32)</f>
      </c>
    </row>
    <row r="34">
      <c r="A34" s="185">
        <v>26</v>
      </c>
      <c r="B34" s="185" t="s">
        <v>43</v>
      </c>
      <c r="C34" s="185">
        <v>744897</v>
      </c>
      <c r="D34" s="187">
        <v>983699.43</v>
      </c>
      <c r="E34" s="185">
        <v>744897</v>
      </c>
      <c r="F34" s="187">
        <v>1005345.59</v>
      </c>
      <c r="G34" s="185">
        <v>168368</v>
      </c>
      <c r="H34" s="187">
        <v>465547.56</v>
      </c>
      <c r="I34" s="185">
        <v>493454</v>
      </c>
      <c r="J34" s="187">
        <v>493454.89</v>
      </c>
      <c r="K34" s="187">
        <v>0</v>
      </c>
      <c r="L34" s="187">
        <v>47.33</v>
      </c>
      <c r="M34" s="187">
        <v>50</v>
      </c>
      <c r="N34" s="187">
        <v>49.08</v>
      </c>
      <c r="O34" s="185">
        <v>0</v>
      </c>
      <c r="P34" s="187">
        <v>21646.1599999999</v>
      </c>
      <c r="Q34" s="185">
        <v>325086</v>
      </c>
      <c r="R34" s="187">
        <v>27907.33</v>
      </c>
    </row>
    <row r="35">
      <c r="A35" s="186"/>
      <c r="B35" s="186" t="s">
        <v>44</v>
      </c>
      <c r="C35" s="186">
        <f>SUM(C34:C34)</f>
      </c>
      <c r="D35" s="188">
        <f>SUM(D34:D34)</f>
      </c>
      <c r="E35" s="186">
        <f>SUM(E34:E34)</f>
      </c>
      <c r="F35" s="188">
        <f>SUM(F34:F34)</f>
      </c>
      <c r="G35" s="186">
        <f>SUM(G34:G34)</f>
      </c>
      <c r="H35" s="188">
        <f>SUM(H34:H34)</f>
      </c>
      <c r="I35" s="186">
        <f>SUM(I34:I34)</f>
      </c>
      <c r="J35" s="188">
        <f>SUM(J34:J34)</f>
      </c>
      <c r="K35" s="188">
        <f>=(G35/c35)*100</f>
      </c>
      <c r="L35" s="188">
        <f>=(H35/D35)*100</f>
      </c>
      <c r="M35" s="188">
        <f>=(I35/E35)*100</f>
      </c>
      <c r="N35" s="188">
        <f>=(J35/F35)*100</f>
      </c>
      <c r="O35" s="186">
        <f>SUM(O34:O34)</f>
      </c>
      <c r="P35" s="188">
        <f>SUM(P34:P34)</f>
      </c>
      <c r="Q35" s="186">
        <f>SUM(Q34:Q34)</f>
      </c>
      <c r="R35" s="188">
        <f>SUM(R34:R34)</f>
      </c>
    </row>
    <row r="36">
      <c r="A36" s="185">
        <v>27</v>
      </c>
      <c r="B36" s="185" t="s">
        <v>45</v>
      </c>
      <c r="C36" s="185">
        <v>50728</v>
      </c>
      <c r="D36" s="187">
        <v>46485.02</v>
      </c>
      <c r="E36" s="185">
        <v>52148</v>
      </c>
      <c r="F36" s="187">
        <v>47049.7</v>
      </c>
      <c r="G36" s="185">
        <v>14757</v>
      </c>
      <c r="H36" s="187">
        <v>52070.6</v>
      </c>
      <c r="I36" s="185">
        <v>14757</v>
      </c>
      <c r="J36" s="187">
        <v>53695.18</v>
      </c>
      <c r="K36" s="187">
        <v>0</v>
      </c>
      <c r="L36" s="187">
        <v>112.02</v>
      </c>
      <c r="M36" s="187">
        <v>0</v>
      </c>
      <c r="N36" s="187">
        <v>114.12</v>
      </c>
      <c r="O36" s="185">
        <v>1420</v>
      </c>
      <c r="P36" s="187">
        <v>564.68</v>
      </c>
      <c r="Q36" s="185">
        <v>0</v>
      </c>
      <c r="R36" s="187">
        <v>1624.58</v>
      </c>
    </row>
    <row r="37">
      <c r="A37" s="185">
        <v>28</v>
      </c>
      <c r="B37" s="185" t="s">
        <v>46</v>
      </c>
      <c r="C37" s="185">
        <v>2460477</v>
      </c>
      <c r="D37" s="187">
        <v>1724035.81</v>
      </c>
      <c r="E37" s="185">
        <v>2263861</v>
      </c>
      <c r="F37" s="187">
        <v>1751969.41</v>
      </c>
      <c r="G37" s="185">
        <v>210234</v>
      </c>
      <c r="H37" s="187">
        <v>1163880.29</v>
      </c>
      <c r="I37" s="185">
        <v>204160</v>
      </c>
      <c r="J37" s="187">
        <v>1194178.4</v>
      </c>
      <c r="K37" s="187">
        <v>4.17</v>
      </c>
      <c r="L37" s="187">
        <v>67.51</v>
      </c>
      <c r="M37" s="187">
        <v>4.35</v>
      </c>
      <c r="N37" s="187">
        <v>68.16</v>
      </c>
      <c r="O37" s="185">
        <v>-196616</v>
      </c>
      <c r="P37" s="187">
        <v>27933.5999999999</v>
      </c>
      <c r="Q37" s="185">
        <v>-6074</v>
      </c>
      <c r="R37" s="187">
        <v>30298.1099999999</v>
      </c>
    </row>
    <row r="38">
      <c r="A38" s="185">
        <v>29</v>
      </c>
      <c r="B38" s="185" t="s">
        <v>47</v>
      </c>
      <c r="C38" s="185">
        <v>260810</v>
      </c>
      <c r="D38" s="187">
        <v>149909.73</v>
      </c>
      <c r="E38" s="185">
        <v>261356</v>
      </c>
      <c r="F38" s="187">
        <v>151762.45</v>
      </c>
      <c r="G38" s="185">
        <v>21063</v>
      </c>
      <c r="H38" s="187">
        <v>73254.39</v>
      </c>
      <c r="I38" s="185">
        <v>20842</v>
      </c>
      <c r="J38" s="187">
        <v>74450.19</v>
      </c>
      <c r="K38" s="187">
        <v>0</v>
      </c>
      <c r="L38" s="187">
        <v>48.87</v>
      </c>
      <c r="M38" s="187">
        <v>0</v>
      </c>
      <c r="N38" s="187">
        <v>49.06</v>
      </c>
      <c r="O38" s="185">
        <v>546</v>
      </c>
      <c r="P38" s="187">
        <v>1852.72</v>
      </c>
      <c r="Q38" s="185">
        <v>-221</v>
      </c>
      <c r="R38" s="187">
        <v>1195.8</v>
      </c>
    </row>
    <row r="39">
      <c r="A39" s="185">
        <v>30</v>
      </c>
      <c r="B39" s="185" t="s">
        <v>48</v>
      </c>
      <c r="C39" s="185">
        <v>1748698</v>
      </c>
      <c r="D39" s="187">
        <v>1540126.51</v>
      </c>
      <c r="E39" s="185">
        <v>1742737</v>
      </c>
      <c r="F39" s="187">
        <v>1574984.12</v>
      </c>
      <c r="G39" s="185">
        <v>112991</v>
      </c>
      <c r="H39" s="187">
        <v>436897.13</v>
      </c>
      <c r="I39" s="185">
        <v>112088</v>
      </c>
      <c r="J39" s="187">
        <v>445134.82</v>
      </c>
      <c r="K39" s="187">
        <v>0</v>
      </c>
      <c r="L39" s="187">
        <v>28.37</v>
      </c>
      <c r="M39" s="187">
        <v>0</v>
      </c>
      <c r="N39" s="187">
        <v>28.26</v>
      </c>
      <c r="O39" s="185">
        <v>-5961</v>
      </c>
      <c r="P39" s="187">
        <v>34857.6100000001</v>
      </c>
      <c r="Q39" s="185">
        <v>-903</v>
      </c>
      <c r="R39" s="187">
        <v>8237.69</v>
      </c>
    </row>
    <row r="40">
      <c r="A40" s="186"/>
      <c r="B40" s="186" t="s">
        <v>91</v>
      </c>
      <c r="C40" s="186">
        <f>SUM(C36:C39)</f>
      </c>
      <c r="D40" s="188">
        <f>SUM(D36:D39)</f>
      </c>
      <c r="E40" s="186">
        <f>SUM(E36:E39)</f>
      </c>
      <c r="F40" s="188">
        <f>SUM(F36:F39)</f>
      </c>
      <c r="G40" s="186">
        <f>SUM(G36:G39)</f>
      </c>
      <c r="H40" s="188">
        <f>SUM(H36:H39)</f>
      </c>
      <c r="I40" s="186">
        <f>SUM(I36:I39)</f>
      </c>
      <c r="J40" s="188">
        <f>SUM(J36:J39)</f>
      </c>
      <c r="K40" s="188">
        <f>=(G40/c40)*100</f>
      </c>
      <c r="L40" s="188">
        <f>=(H40/D40)*100</f>
      </c>
      <c r="M40" s="188">
        <f>=(I40/E40)*100</f>
      </c>
      <c r="N40" s="188">
        <f>=(J40/F40)*100</f>
      </c>
      <c r="O40" s="186">
        <f>SUM(O36:O39)</f>
      </c>
      <c r="P40" s="188">
        <f>SUM(P36:P39)</f>
      </c>
      <c r="Q40" s="186">
        <f>SUM(Q36:Q39)</f>
      </c>
      <c r="R40" s="188">
        <f>SUM(R36:R39)</f>
      </c>
    </row>
    <row r="41">
      <c r="A41" s="185">
        <v>31</v>
      </c>
      <c r="B41" s="185" t="s">
        <v>50</v>
      </c>
      <c r="C41" s="185">
        <v>0</v>
      </c>
      <c r="D41" s="187">
        <v>44243.06</v>
      </c>
      <c r="E41" s="185">
        <v>0</v>
      </c>
      <c r="F41" s="187">
        <v>33689.01</v>
      </c>
      <c r="G41" s="185">
        <v>0</v>
      </c>
      <c r="H41" s="187">
        <v>25513.33</v>
      </c>
      <c r="I41" s="185">
        <v>0</v>
      </c>
      <c r="J41" s="187">
        <v>23502.68</v>
      </c>
      <c r="K41" s="187">
        <v>0</v>
      </c>
      <c r="L41" s="187">
        <v>57.67</v>
      </c>
      <c r="M41" s="187">
        <v>0</v>
      </c>
      <c r="N41" s="187">
        <v>69.76</v>
      </c>
      <c r="O41" s="185">
        <v>0</v>
      </c>
      <c r="P41" s="187">
        <v>-10554.05</v>
      </c>
      <c r="Q41" s="185">
        <v>0</v>
      </c>
      <c r="R41" s="187">
        <v>-2010.65</v>
      </c>
    </row>
    <row r="42">
      <c r="A42" s="185">
        <v>32</v>
      </c>
      <c r="B42" s="185" t="s">
        <v>51</v>
      </c>
      <c r="C42" s="185">
        <v>0</v>
      </c>
      <c r="D42" s="187">
        <v>3119.88</v>
      </c>
      <c r="E42" s="185">
        <v>0</v>
      </c>
      <c r="F42" s="187">
        <v>3101.92</v>
      </c>
      <c r="G42" s="185">
        <v>0</v>
      </c>
      <c r="H42" s="187">
        <v>1438.74</v>
      </c>
      <c r="I42" s="185">
        <v>0</v>
      </c>
      <c r="J42" s="187">
        <v>1507.27</v>
      </c>
      <c r="K42" s="187">
        <v>0</v>
      </c>
      <c r="L42" s="187">
        <v>46.12</v>
      </c>
      <c r="M42" s="187">
        <v>0</v>
      </c>
      <c r="N42" s="187">
        <v>48.59</v>
      </c>
      <c r="O42" s="185">
        <v>0</v>
      </c>
      <c r="P42" s="187">
        <v>-17.96</v>
      </c>
      <c r="Q42" s="185">
        <v>0</v>
      </c>
      <c r="R42" s="187">
        <v>68.53</v>
      </c>
    </row>
    <row r="43">
      <c r="A43" s="185">
        <v>33</v>
      </c>
      <c r="B43" s="185" t="s">
        <v>52</v>
      </c>
      <c r="C43" s="185">
        <v>320786</v>
      </c>
      <c r="D43" s="187">
        <v>3207.86</v>
      </c>
      <c r="E43" s="185">
        <v>304299</v>
      </c>
      <c r="F43" s="187">
        <v>3042.99</v>
      </c>
      <c r="G43" s="185">
        <v>90423</v>
      </c>
      <c r="H43" s="187">
        <v>904.23</v>
      </c>
      <c r="I43" s="185">
        <v>84434</v>
      </c>
      <c r="J43" s="187">
        <v>844.34</v>
      </c>
      <c r="K43" s="187">
        <v>33.33</v>
      </c>
      <c r="L43" s="187">
        <v>28.19</v>
      </c>
      <c r="M43" s="187">
        <v>33.33</v>
      </c>
      <c r="N43" s="187">
        <v>27.75</v>
      </c>
      <c r="O43" s="185">
        <v>-16487</v>
      </c>
      <c r="P43" s="187">
        <v>-164.87</v>
      </c>
      <c r="Q43" s="185">
        <v>-5989</v>
      </c>
      <c r="R43" s="187">
        <v>-59.89</v>
      </c>
    </row>
    <row r="44">
      <c r="A44" s="185">
        <v>34</v>
      </c>
      <c r="B44" s="185" t="s">
        <v>53</v>
      </c>
      <c r="C44" s="185">
        <v>0</v>
      </c>
      <c r="D44" s="187">
        <v>33789.86</v>
      </c>
      <c r="E44" s="185">
        <v>0</v>
      </c>
      <c r="F44" s="187">
        <v>34532.36</v>
      </c>
      <c r="G44" s="185">
        <v>0</v>
      </c>
      <c r="H44" s="187">
        <v>16506.76</v>
      </c>
      <c r="I44" s="185">
        <v>0</v>
      </c>
      <c r="J44" s="187">
        <v>16989.26</v>
      </c>
      <c r="K44" s="187">
        <v>0</v>
      </c>
      <c r="L44" s="187">
        <v>48.85</v>
      </c>
      <c r="M44" s="187">
        <v>0</v>
      </c>
      <c r="N44" s="187">
        <v>49.2</v>
      </c>
      <c r="O44" s="185">
        <v>0</v>
      </c>
      <c r="P44" s="187">
        <v>742.5</v>
      </c>
      <c r="Q44" s="185">
        <v>0</v>
      </c>
      <c r="R44" s="187">
        <v>482.5</v>
      </c>
    </row>
    <row r="45">
      <c r="A45" s="185">
        <v>35</v>
      </c>
      <c r="B45" s="185" t="s">
        <v>54</v>
      </c>
      <c r="C45" s="185">
        <v>0</v>
      </c>
      <c r="D45" s="187">
        <v>4599.4</v>
      </c>
      <c r="E45" s="185">
        <v>0</v>
      </c>
      <c r="F45" s="187">
        <v>4832.46</v>
      </c>
      <c r="G45" s="185">
        <v>0</v>
      </c>
      <c r="H45" s="187">
        <v>2311.82</v>
      </c>
      <c r="I45" s="185">
        <v>0</v>
      </c>
      <c r="J45" s="187">
        <v>2352.68</v>
      </c>
      <c r="K45" s="187">
        <v>0</v>
      </c>
      <c r="L45" s="187">
        <v>50.26</v>
      </c>
      <c r="M45" s="187">
        <v>0</v>
      </c>
      <c r="N45" s="187">
        <v>48.68</v>
      </c>
      <c r="O45" s="185">
        <v>0</v>
      </c>
      <c r="P45" s="187">
        <v>233.06</v>
      </c>
      <c r="Q45" s="185">
        <v>0</v>
      </c>
      <c r="R45" s="187">
        <v>40.8599999999997</v>
      </c>
    </row>
    <row r="46">
      <c r="A46" s="186"/>
      <c r="B46" s="186" t="s">
        <v>55</v>
      </c>
      <c r="C46" s="186">
        <f>SUM(C41:C45)</f>
      </c>
      <c r="D46" s="188">
        <f>SUM(D41:D45)</f>
      </c>
      <c r="E46" s="186">
        <f>SUM(E41:E45)</f>
      </c>
      <c r="F46" s="188">
        <f>SUM(F41:F45)</f>
      </c>
      <c r="G46" s="186">
        <f>SUM(G41:G45)</f>
      </c>
      <c r="H46" s="188">
        <f>SUM(H41:H45)</f>
      </c>
      <c r="I46" s="186">
        <f>SUM(I41:I45)</f>
      </c>
      <c r="J46" s="188">
        <f>SUM(J41:J45)</f>
      </c>
      <c r="K46" s="188">
        <f>=(G46/c46)*100</f>
      </c>
      <c r="L46" s="188">
        <f>=(H46/D46)*100</f>
      </c>
      <c r="M46" s="188">
        <f>=(I46/E46)*100</f>
      </c>
      <c r="N46" s="188">
        <f>=(J46/F46)*100</f>
      </c>
      <c r="O46" s="186">
        <f>SUM(O41:O45)</f>
      </c>
      <c r="P46" s="188">
        <f>SUM(P41:P45)</f>
      </c>
      <c r="Q46" s="186">
        <f>SUM(Q41:Q45)</f>
      </c>
      <c r="R46" s="188">
        <f>SUM(R41:R45)</f>
      </c>
    </row>
    <row r="47">
      <c r="A47" s="185">
        <v>36</v>
      </c>
      <c r="B47" s="185" t="s">
        <v>56</v>
      </c>
      <c r="C47" s="185">
        <v>33407</v>
      </c>
      <c r="D47" s="187">
        <v>242624.38</v>
      </c>
      <c r="E47" s="185">
        <v>33981</v>
      </c>
      <c r="F47" s="187">
        <v>308771.48</v>
      </c>
      <c r="G47" s="185">
        <v>25841</v>
      </c>
      <c r="H47" s="187">
        <v>107204.81</v>
      </c>
      <c r="I47" s="185">
        <v>27373</v>
      </c>
      <c r="J47" s="187">
        <v>114610.26</v>
      </c>
      <c r="K47" s="187">
        <v>0</v>
      </c>
      <c r="L47" s="187">
        <v>44.19</v>
      </c>
      <c r="M47" s="187">
        <v>0</v>
      </c>
      <c r="N47" s="187">
        <v>37.12</v>
      </c>
      <c r="O47" s="185">
        <v>574</v>
      </c>
      <c r="P47" s="187">
        <v>66147.1</v>
      </c>
      <c r="Q47" s="185">
        <v>1532</v>
      </c>
      <c r="R47" s="187">
        <v>7405.45</v>
      </c>
    </row>
    <row r="48">
      <c r="A48" s="185">
        <v>37</v>
      </c>
      <c r="B48" s="185" t="s">
        <v>57</v>
      </c>
      <c r="C48" s="185">
        <v>0</v>
      </c>
      <c r="D48" s="187">
        <v>0</v>
      </c>
      <c r="E48" s="185">
        <v>0</v>
      </c>
      <c r="F48" s="187">
        <v>0</v>
      </c>
      <c r="G48" s="185">
        <v>4434</v>
      </c>
      <c r="H48" s="187">
        <v>4433.71</v>
      </c>
      <c r="I48" s="185">
        <v>0</v>
      </c>
      <c r="J48" s="187">
        <v>4463.28</v>
      </c>
      <c r="K48" s="187">
        <v>0</v>
      </c>
      <c r="L48" s="187">
        <v>0</v>
      </c>
      <c r="M48" s="187">
        <v>0</v>
      </c>
      <c r="N48" s="187">
        <v>0</v>
      </c>
      <c r="O48" s="185">
        <v>0</v>
      </c>
      <c r="P48" s="187">
        <v>0</v>
      </c>
      <c r="Q48" s="185">
        <v>-4434</v>
      </c>
      <c r="R48" s="187">
        <v>29.5699999999997</v>
      </c>
    </row>
    <row r="49">
      <c r="A49" s="185">
        <v>38</v>
      </c>
      <c r="B49" s="185" t="s">
        <v>58</v>
      </c>
      <c r="C49" s="185">
        <v>19286</v>
      </c>
      <c r="D49" s="187">
        <v>123337.42</v>
      </c>
      <c r="E49" s="185">
        <v>19705</v>
      </c>
      <c r="F49" s="187">
        <v>118149.84</v>
      </c>
      <c r="G49" s="185">
        <v>8594</v>
      </c>
      <c r="H49" s="187">
        <v>4239.55</v>
      </c>
      <c r="I49" s="185">
        <v>8778</v>
      </c>
      <c r="J49" s="187">
        <v>4481.27</v>
      </c>
      <c r="K49" s="187">
        <v>0</v>
      </c>
      <c r="L49" s="187">
        <v>3.44</v>
      </c>
      <c r="M49" s="187">
        <v>0</v>
      </c>
      <c r="N49" s="187">
        <v>3.79</v>
      </c>
      <c r="O49" s="185">
        <v>419</v>
      </c>
      <c r="P49" s="187">
        <v>-5187.58</v>
      </c>
      <c r="Q49" s="185">
        <v>184</v>
      </c>
      <c r="R49" s="187">
        <v>241.72</v>
      </c>
    </row>
    <row r="50">
      <c r="A50" s="185">
        <v>39</v>
      </c>
      <c r="B50" s="185" t="s">
        <v>59</v>
      </c>
      <c r="C50" s="185">
        <v>7178</v>
      </c>
      <c r="D50" s="187">
        <v>51178.64</v>
      </c>
      <c r="E50" s="185">
        <v>7217</v>
      </c>
      <c r="F50" s="187">
        <v>28299.77</v>
      </c>
      <c r="G50" s="185">
        <v>2444</v>
      </c>
      <c r="H50" s="187">
        <v>815.66</v>
      </c>
      <c r="I50" s="185">
        <v>2347</v>
      </c>
      <c r="J50" s="187">
        <v>871.36</v>
      </c>
      <c r="K50" s="187">
        <v>0</v>
      </c>
      <c r="L50" s="187">
        <v>1.59</v>
      </c>
      <c r="M50" s="187">
        <v>0</v>
      </c>
      <c r="N50" s="187">
        <v>3.08</v>
      </c>
      <c r="O50" s="185">
        <v>39</v>
      </c>
      <c r="P50" s="187">
        <v>-22878.87</v>
      </c>
      <c r="Q50" s="185">
        <v>-97</v>
      </c>
      <c r="R50" s="187">
        <v>55.7</v>
      </c>
    </row>
    <row r="51">
      <c r="A51" s="186"/>
      <c r="B51" s="186" t="s">
        <v>60</v>
      </c>
      <c r="C51" s="186">
        <f>SUM(C47:C50)</f>
      </c>
      <c r="D51" s="188">
        <f>SUM(D47:D50)</f>
      </c>
      <c r="E51" s="186">
        <f>SUM(E47:E50)</f>
      </c>
      <c r="F51" s="188">
        <f>SUM(F47:F50)</f>
      </c>
      <c r="G51" s="186">
        <f>SUM(G47:G50)</f>
      </c>
      <c r="H51" s="188">
        <f>SUM(H47:H50)</f>
      </c>
      <c r="I51" s="186">
        <f>SUM(I47:I50)</f>
      </c>
      <c r="J51" s="188">
        <f>SUM(J47:J50)</f>
      </c>
      <c r="K51" s="188">
        <f>=(G51/c51)*100</f>
      </c>
      <c r="L51" s="188">
        <f>=(H51/D51)*100</f>
      </c>
      <c r="M51" s="188">
        <f>=(I51/E51)*100</f>
      </c>
      <c r="N51" s="188">
        <f>=(J51/F51)*100</f>
      </c>
      <c r="O51" s="186">
        <f>SUM(O47:O50)</f>
      </c>
      <c r="P51" s="188">
        <f>SUM(P47:P50)</f>
      </c>
      <c r="Q51" s="186">
        <f>SUM(Q47:Q50)</f>
      </c>
      <c r="R51" s="188">
        <f>SUM(R47:R50)</f>
      </c>
    </row>
    <row r="52">
      <c r="A52" s="185">
        <v>40</v>
      </c>
      <c r="B52" s="185" t="s">
        <v>61</v>
      </c>
      <c r="C52" s="185">
        <v>41224059</v>
      </c>
      <c r="D52" s="187">
        <v>233.69</v>
      </c>
      <c r="E52" s="185">
        <v>41224059</v>
      </c>
      <c r="F52" s="187">
        <v>145.11</v>
      </c>
      <c r="G52" s="185">
        <v>0</v>
      </c>
      <c r="H52" s="187">
        <v>0</v>
      </c>
      <c r="I52" s="185">
        <v>0</v>
      </c>
      <c r="J52" s="187">
        <v>0</v>
      </c>
      <c r="K52" s="187">
        <v>0</v>
      </c>
      <c r="L52" s="187">
        <v>0</v>
      </c>
      <c r="M52" s="187">
        <v>0</v>
      </c>
      <c r="N52" s="187">
        <v>0</v>
      </c>
      <c r="O52" s="185">
        <v>0</v>
      </c>
      <c r="P52" s="187">
        <v>-88.58</v>
      </c>
      <c r="Q52" s="185">
        <v>0</v>
      </c>
      <c r="R52" s="187">
        <v>0</v>
      </c>
    </row>
    <row r="53">
      <c r="A53" s="185">
        <v>41</v>
      </c>
      <c r="B53" s="185" t="s">
        <v>62</v>
      </c>
      <c r="C53" s="185">
        <v>8290429</v>
      </c>
      <c r="D53" s="187">
        <v>82.9</v>
      </c>
      <c r="E53" s="185">
        <v>677435627</v>
      </c>
      <c r="F53" s="187">
        <v>0</v>
      </c>
      <c r="G53" s="185">
        <v>0</v>
      </c>
      <c r="H53" s="187">
        <v>0</v>
      </c>
      <c r="I53" s="185">
        <v>0</v>
      </c>
      <c r="J53" s="187">
        <v>0</v>
      </c>
      <c r="K53" s="187">
        <v>0</v>
      </c>
      <c r="L53" s="187">
        <v>0</v>
      </c>
      <c r="M53" s="187">
        <v>0</v>
      </c>
      <c r="N53" s="187">
        <v>0</v>
      </c>
      <c r="O53" s="185">
        <v>669145198</v>
      </c>
      <c r="P53" s="187">
        <v>-82.9</v>
      </c>
      <c r="Q53" s="185">
        <v>0</v>
      </c>
      <c r="R53" s="187">
        <v>0</v>
      </c>
    </row>
    <row r="54">
      <c r="A54" s="185">
        <v>42</v>
      </c>
      <c r="B54" s="185" t="s">
        <v>63</v>
      </c>
      <c r="C54" s="185">
        <v>0</v>
      </c>
      <c r="D54" s="187">
        <v>19479.15</v>
      </c>
      <c r="E54" s="185">
        <v>0</v>
      </c>
      <c r="F54" s="187">
        <v>21041.06</v>
      </c>
      <c r="G54" s="185">
        <v>0</v>
      </c>
      <c r="H54" s="187">
        <v>0</v>
      </c>
      <c r="I54" s="185">
        <v>0</v>
      </c>
      <c r="J54" s="187">
        <v>0</v>
      </c>
      <c r="K54" s="187">
        <v>0</v>
      </c>
      <c r="L54" s="187">
        <v>0</v>
      </c>
      <c r="M54" s="187">
        <v>0</v>
      </c>
      <c r="N54" s="187">
        <v>0</v>
      </c>
      <c r="O54" s="185">
        <v>0</v>
      </c>
      <c r="P54" s="187">
        <v>1561.91</v>
      </c>
      <c r="Q54" s="185">
        <v>0</v>
      </c>
      <c r="R54" s="187">
        <v>0</v>
      </c>
    </row>
    <row r="55">
      <c r="A55" s="185">
        <v>43</v>
      </c>
      <c r="B55" s="185" t="s">
        <v>64</v>
      </c>
      <c r="C55" s="185">
        <v>0</v>
      </c>
      <c r="D55" s="187">
        <v>336.42</v>
      </c>
      <c r="E55" s="185">
        <v>0</v>
      </c>
      <c r="F55" s="187">
        <v>331.22</v>
      </c>
      <c r="G55" s="185">
        <v>0</v>
      </c>
      <c r="H55" s="187">
        <v>0</v>
      </c>
      <c r="I55" s="185">
        <v>0</v>
      </c>
      <c r="J55" s="187">
        <v>0</v>
      </c>
      <c r="K55" s="187">
        <v>0</v>
      </c>
      <c r="L55" s="187">
        <v>0</v>
      </c>
      <c r="M55" s="187">
        <v>0</v>
      </c>
      <c r="N55" s="187">
        <v>0</v>
      </c>
      <c r="O55" s="185">
        <v>0</v>
      </c>
      <c r="P55" s="187">
        <v>-5.19999999999999</v>
      </c>
      <c r="Q55" s="185">
        <v>0</v>
      </c>
      <c r="R55" s="187">
        <v>0</v>
      </c>
    </row>
    <row r="56">
      <c r="A56" s="186"/>
      <c r="B56" s="186" t="s">
        <v>65</v>
      </c>
      <c r="C56" s="186">
        <f>SUM(C52:C55)</f>
      </c>
      <c r="D56" s="188">
        <f>SUM(D52:D55)</f>
      </c>
      <c r="E56" s="186">
        <f>SUM(E52:E55)</f>
      </c>
      <c r="F56" s="188">
        <f>SUM(F52:F55)</f>
      </c>
      <c r="G56" s="186">
        <f>SUM(G52:G55)</f>
      </c>
      <c r="H56" s="188">
        <f>SUM(H52:H55)</f>
      </c>
      <c r="I56" s="186">
        <f>SUM(I52:I55)</f>
      </c>
      <c r="J56" s="188">
        <f>SUM(J52:J55)</f>
      </c>
      <c r="K56" s="188">
        <f>=(G56/c56)*100</f>
      </c>
      <c r="L56" s="188">
        <f>=(H56/D56)*100</f>
      </c>
      <c r="M56" s="188">
        <f>=(I56/E56)*100</f>
      </c>
      <c r="N56" s="188">
        <f>=(J56/F56)*100</f>
      </c>
      <c r="O56" s="186">
        <f>SUM(O52:O55)</f>
      </c>
      <c r="P56" s="188">
        <f>SUM(P52:P55)</f>
      </c>
      <c r="Q56" s="186">
        <f>SUM(Q52:Q55)</f>
      </c>
      <c r="R56" s="188">
        <f>SUM(R52:R55)</f>
      </c>
    </row>
    <row r="57">
      <c r="A57" s="186"/>
      <c r="B57" s="186" t="s">
        <v>66</v>
      </c>
      <c r="C57" s="186">
        <f>SUM(C33,C35,C40,C46,C51,C56)</f>
      </c>
      <c r="D57" s="188">
        <f>SUM(D33,D35,D40,D46,D51,D56)</f>
      </c>
      <c r="E57" s="186">
        <f>SUM(E33,E35,E40,E46,E51,E56)</f>
      </c>
      <c r="F57" s="188">
        <f>SUM(F33,F35,F40,F46,F51,F56)</f>
      </c>
      <c r="G57" s="186">
        <f>SUM(G33,G35,G40,G46,G51,G56)</f>
      </c>
      <c r="H57" s="188">
        <f>SUM(H33,H35,H40,H46,H51,H56)</f>
      </c>
      <c r="I57" s="186">
        <f>SUM(I33,I35,I40,I46,I51,I56)</f>
      </c>
      <c r="J57" s="188">
        <f>SUM(J33,J35,J40,J46,J51,J56)</f>
      </c>
      <c r="K57" s="188">
        <f>=(G57/c57)*100</f>
      </c>
      <c r="L57" s="188">
        <f>=(H57/D57)*100</f>
      </c>
      <c r="M57" s="188">
        <f>=(I57/E57)*100</f>
      </c>
      <c r="N57" s="188">
        <f>=(J57/F57)*100</f>
      </c>
      <c r="O57" s="186">
        <f>SUM(O33,O35,O40,O46,O51,O56)</f>
      </c>
      <c r="P57" s="188">
        <f>SUM(P33,P35,P40,P46,P51,P56)</f>
      </c>
      <c r="Q57" s="186">
        <f>SUM(Q33,Q35,Q40,Q46,Q51,Q56)</f>
      </c>
      <c r="R57" s="188">
        <f>SUM(R33,R35,R40,R46,R51,R56)</f>
      </c>
    </row>
  </sheetData>
  <mergeCells>
    <mergeCell ref="A2:L2"/>
    <mergeCell ref="C4:D4"/>
    <mergeCell ref="E4:F4"/>
    <mergeCell ref="G4:H4"/>
    <mergeCell ref="I4:J4"/>
    <mergeCell ref="K3:N3"/>
    <mergeCell ref="K4:L4"/>
    <mergeCell ref="M4:N4"/>
    <mergeCell ref="O3:R3"/>
    <mergeCell ref="O4:P4"/>
    <mergeCell ref="Q4:R4"/>
    <mergeCell ref="B3:B5"/>
    <mergeCell ref="A3:A5"/>
    <mergeCell ref="C3:F3"/>
    <mergeCell ref="G3:J3"/>
  </mergeCells>
  <pageMargins left="0.70866141732283472" right="0.70866141732283472" top="0.74803149606299213" bottom="0.74803149606299213" header="0.31496062992125984" footer="0.31496062992125984"/>
  <pageSetup paperSize="9" scale="60" orientation="landscape" verticalDpi="300"/>
  <headerFooter/>
  <colBreaks count="1" manualBreakCount="1">
    <brk id="18" max="16383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8"/>
  <sheetViews>
    <sheetView workbookViewId="0">
      <selection activeCell="K1" sqref="K1:N1048576"/>
    </sheetView>
  </sheetViews>
  <sheetFormatPr defaultColWidth="9.109375" defaultRowHeight="13.8"/>
  <cols>
    <col min="1" max="1" bestFit="1" width="3.5546875" customWidth="1" style="23"/>
    <col min="2" max="2" bestFit="1" width="20.44140625" customWidth="1" style="23"/>
    <col min="3" max="3" width="10.6640625" customWidth="1" style="23"/>
    <col min="4" max="4" width="12.6640625" customWidth="1" style="33"/>
    <col min="5" max="5" width="10.6640625" customWidth="1" style="23"/>
    <col min="6" max="6" width="12.6640625" customWidth="1" style="33"/>
    <col min="7" max="7" width="10.6640625" customWidth="1" style="23"/>
    <col min="8" max="8" width="12.6640625" customWidth="1" style="33"/>
    <col min="9" max="9" width="10.6640625" customWidth="1" style="23"/>
    <col min="10" max="10" width="12.6640625" customWidth="1" style="33"/>
    <col min="11" max="11" width="10.6640625" customWidth="1" style="33"/>
    <col min="12" max="12" width="12.6640625" customWidth="1" style="33"/>
    <col min="13" max="13" width="10.6640625" customWidth="1" style="33"/>
    <col min="14" max="14" width="12.6640625" customWidth="1" style="33"/>
    <col min="15" max="15" width="10.6640625" customWidth="1" style="23"/>
    <col min="16" max="16" width="12.6640625" customWidth="1" style="33"/>
    <col min="17" max="17" width="10.6640625" customWidth="1" style="23"/>
    <col min="18" max="18" width="12.6640625" customWidth="1" style="33"/>
    <col min="19" max="16384" width="9.109375" customWidth="1" style="23"/>
  </cols>
  <sheetData>
    <row r="1">
      <c r="A1" s="18"/>
      <c r="B1" s="20"/>
      <c r="C1" s="20"/>
      <c r="D1" s="48" t="s">
        <v>0</v>
      </c>
      <c r="E1" s="20"/>
      <c r="F1" s="48"/>
      <c r="G1" s="20"/>
      <c r="H1" s="50"/>
      <c r="I1" s="49"/>
      <c r="J1" s="50"/>
      <c r="K1" s="50"/>
      <c r="L1" s="50"/>
      <c r="M1" s="50"/>
      <c r="N1" s="50"/>
      <c r="O1" s="49"/>
      <c r="P1" s="50"/>
      <c r="Q1" s="56" t="s">
        <v>108</v>
      </c>
      <c r="R1" s="52"/>
    </row>
    <row r="2">
      <c r="A2" s="87" t="s">
        <v>109</v>
      </c>
      <c r="B2" s="88"/>
      <c r="C2" s="88"/>
      <c r="D2" s="88"/>
      <c r="E2" s="88"/>
      <c r="F2" s="88"/>
      <c r="G2" s="88"/>
      <c r="H2" s="54"/>
      <c r="I2" s="109"/>
      <c r="J2" s="109"/>
      <c r="K2" s="109"/>
      <c r="L2" s="109"/>
      <c r="M2" s="54"/>
      <c r="N2" s="54"/>
      <c r="O2" s="53"/>
      <c r="P2" s="54"/>
      <c r="Q2" s="57" t="s">
        <v>96</v>
      </c>
      <c r="R2" s="58"/>
    </row>
    <row r="3" ht="48.75" customHeight="1">
      <c r="A3" s="115" t="s">
        <v>97</v>
      </c>
      <c r="B3" s="131" t="s">
        <v>110</v>
      </c>
      <c r="C3" s="124" t="s">
        <v>99</v>
      </c>
      <c r="D3" s="130"/>
      <c r="E3" s="130"/>
      <c r="F3" s="125"/>
      <c r="G3" s="124" t="s">
        <v>111</v>
      </c>
      <c r="H3" s="130"/>
      <c r="I3" s="130"/>
      <c r="J3" s="125"/>
      <c r="K3" s="126" t="s">
        <v>101</v>
      </c>
      <c r="L3" s="134"/>
      <c r="M3" s="134"/>
      <c r="N3" s="127"/>
      <c r="O3" s="121" t="s">
        <v>102</v>
      </c>
      <c r="P3" s="122"/>
      <c r="Q3" s="122"/>
      <c r="R3" s="123"/>
    </row>
    <row r="4" ht="45" customHeight="1">
      <c r="A4" s="115"/>
      <c r="B4" s="132"/>
      <c r="C4" s="124" t="s">
        <v>103</v>
      </c>
      <c r="D4" s="125"/>
      <c r="E4" s="124" t="s">
        <v>104</v>
      </c>
      <c r="F4" s="125"/>
      <c r="G4" s="124" t="s">
        <v>103</v>
      </c>
      <c r="H4" s="125"/>
      <c r="I4" s="124" t="s">
        <v>104</v>
      </c>
      <c r="J4" s="125"/>
      <c r="K4" s="126" t="s">
        <v>103</v>
      </c>
      <c r="L4" s="127"/>
      <c r="M4" s="126" t="s">
        <v>104</v>
      </c>
      <c r="N4" s="127"/>
      <c r="O4" s="128" t="s">
        <v>99</v>
      </c>
      <c r="P4" s="129"/>
      <c r="Q4" s="128" t="s">
        <v>105</v>
      </c>
      <c r="R4" s="129"/>
    </row>
    <row r="5">
      <c r="A5" s="115"/>
      <c r="B5" s="133"/>
      <c r="C5" s="9" t="s">
        <v>106</v>
      </c>
      <c r="D5" s="6" t="s">
        <v>107</v>
      </c>
      <c r="E5" s="9" t="s">
        <v>106</v>
      </c>
      <c r="F5" s="6" t="s">
        <v>107</v>
      </c>
      <c r="G5" s="9" t="s">
        <v>106</v>
      </c>
      <c r="H5" s="6" t="s">
        <v>107</v>
      </c>
      <c r="I5" s="9" t="s">
        <v>106</v>
      </c>
      <c r="J5" s="6" t="s">
        <v>107</v>
      </c>
      <c r="K5" s="6" t="s">
        <v>106</v>
      </c>
      <c r="L5" s="6" t="s">
        <v>107</v>
      </c>
      <c r="M5" s="6" t="s">
        <v>106</v>
      </c>
      <c r="N5" s="6" t="s">
        <v>107</v>
      </c>
      <c r="O5" s="9" t="s">
        <v>106</v>
      </c>
      <c r="P5" s="6" t="s">
        <v>107</v>
      </c>
      <c r="Q5" s="9" t="s">
        <v>106</v>
      </c>
      <c r="R5" s="6" t="s">
        <v>107</v>
      </c>
    </row>
    <row r="6">
      <c r="A6" s="189">
        <v>1</v>
      </c>
      <c r="B6" s="189" t="s">
        <v>70</v>
      </c>
      <c r="C6" s="189">
        <v>2715533</v>
      </c>
      <c r="D6" s="191">
        <v>1016604.74</v>
      </c>
      <c r="E6" s="189">
        <v>2698603</v>
      </c>
      <c r="F6" s="191">
        <v>1071782.56</v>
      </c>
      <c r="G6" s="189">
        <v>100355</v>
      </c>
      <c r="H6" s="191">
        <v>290966.26</v>
      </c>
      <c r="I6" s="189">
        <v>106531</v>
      </c>
      <c r="J6" s="191">
        <v>303256.49</v>
      </c>
      <c r="K6" s="191">
        <f>=(G6/C6)*100</f>
      </c>
      <c r="L6" s="191">
        <f>=(H6/D6)*100</f>
      </c>
      <c r="M6" s="191">
        <f>=(I6/E6)*100</f>
      </c>
      <c r="N6" s="191">
        <f>=(J6/F6)*100</f>
      </c>
      <c r="O6" s="189">
        <v>-16930</v>
      </c>
      <c r="P6" s="191">
        <v>55177.8200000001</v>
      </c>
      <c r="Q6" s="189">
        <v>6176</v>
      </c>
      <c r="R6" s="191">
        <v>12290.23</v>
      </c>
    </row>
    <row r="7">
      <c r="A7" s="189">
        <v>2</v>
      </c>
      <c r="B7" s="189" t="s">
        <v>71</v>
      </c>
      <c r="C7" s="189">
        <v>1868893</v>
      </c>
      <c r="D7" s="191">
        <v>779223.21</v>
      </c>
      <c r="E7" s="189">
        <v>1856016</v>
      </c>
      <c r="F7" s="191">
        <v>793379.35</v>
      </c>
      <c r="G7" s="189">
        <v>97302</v>
      </c>
      <c r="H7" s="191">
        <v>270773.71</v>
      </c>
      <c r="I7" s="189">
        <v>138200</v>
      </c>
      <c r="J7" s="191">
        <v>281771.91</v>
      </c>
      <c r="K7" s="191">
        <f>=(G7/C7)*100</f>
      </c>
      <c r="L7" s="191">
        <f>=(H7/D7)*100</f>
      </c>
      <c r="M7" s="191">
        <f>=(I7/E7)*100</f>
      </c>
      <c r="N7" s="191">
        <f>=(J7/F7)*100</f>
      </c>
      <c r="O7" s="189">
        <v>-12877</v>
      </c>
      <c r="P7" s="191">
        <v>14156.14</v>
      </c>
      <c r="Q7" s="189">
        <v>40898</v>
      </c>
      <c r="R7" s="191">
        <v>10998.2</v>
      </c>
    </row>
    <row r="8">
      <c r="A8" s="189">
        <v>3</v>
      </c>
      <c r="B8" s="189" t="s">
        <v>72</v>
      </c>
      <c r="C8" s="189">
        <v>2372184</v>
      </c>
      <c r="D8" s="191">
        <v>1749456.14</v>
      </c>
      <c r="E8" s="189">
        <v>2395518</v>
      </c>
      <c r="F8" s="191">
        <v>1762093.71</v>
      </c>
      <c r="G8" s="189">
        <v>126490</v>
      </c>
      <c r="H8" s="191">
        <v>409203.27</v>
      </c>
      <c r="I8" s="189">
        <v>124101</v>
      </c>
      <c r="J8" s="191">
        <v>418739.14</v>
      </c>
      <c r="K8" s="191">
        <f>=(G8/C8)*100</f>
      </c>
      <c r="L8" s="191">
        <f>=(H8/D8)*100</f>
      </c>
      <c r="M8" s="191">
        <f>=(I8/E8)*100</f>
      </c>
      <c r="N8" s="191">
        <f>=(J8/F8)*100</f>
      </c>
      <c r="O8" s="189">
        <v>23334</v>
      </c>
      <c r="P8" s="191">
        <v>12637.5700000001</v>
      </c>
      <c r="Q8" s="189">
        <v>-2389</v>
      </c>
      <c r="R8" s="191">
        <v>9535.87</v>
      </c>
    </row>
    <row r="9">
      <c r="A9" s="189">
        <v>4</v>
      </c>
      <c r="B9" s="189" t="s">
        <v>73</v>
      </c>
      <c r="C9" s="189">
        <v>9913938</v>
      </c>
      <c r="D9" s="191">
        <v>4935214.38</v>
      </c>
      <c r="E9" s="189">
        <v>9992775</v>
      </c>
      <c r="F9" s="191">
        <v>5106104.49</v>
      </c>
      <c r="G9" s="189">
        <v>333052</v>
      </c>
      <c r="H9" s="191">
        <v>1281697.69</v>
      </c>
      <c r="I9" s="189">
        <v>345211</v>
      </c>
      <c r="J9" s="191">
        <v>1343946.43</v>
      </c>
      <c r="K9" s="191">
        <f>=(G9/C9)*100</f>
      </c>
      <c r="L9" s="191">
        <f>=(H9/D9)*100</f>
      </c>
      <c r="M9" s="191">
        <f>=(I9/E9)*100</f>
      </c>
      <c r="N9" s="191">
        <f>=(J9/F9)*100</f>
      </c>
      <c r="O9" s="189">
        <v>78837</v>
      </c>
      <c r="P9" s="191">
        <v>170890.11</v>
      </c>
      <c r="Q9" s="189">
        <v>12159</v>
      </c>
      <c r="R9" s="191">
        <v>62248.74</v>
      </c>
    </row>
    <row r="10">
      <c r="A10" s="189">
        <v>5</v>
      </c>
      <c r="B10" s="189" t="s">
        <v>74</v>
      </c>
      <c r="C10" s="189">
        <v>296300</v>
      </c>
      <c r="D10" s="191">
        <v>227035.88</v>
      </c>
      <c r="E10" s="189">
        <v>292610</v>
      </c>
      <c r="F10" s="191">
        <v>232300.6</v>
      </c>
      <c r="G10" s="189">
        <v>30915</v>
      </c>
      <c r="H10" s="191">
        <v>104923.19</v>
      </c>
      <c r="I10" s="189">
        <v>31375</v>
      </c>
      <c r="J10" s="191">
        <v>112649.77</v>
      </c>
      <c r="K10" s="191">
        <f>=(G10/C10)*100</f>
      </c>
      <c r="L10" s="191">
        <f>=(H10/D10)*100</f>
      </c>
      <c r="M10" s="191">
        <f>=(I10/E10)*100</f>
      </c>
      <c r="N10" s="191">
        <f>=(J10/F10)*100</f>
      </c>
      <c r="O10" s="189">
        <v>-3690</v>
      </c>
      <c r="P10" s="191">
        <v>5264.72</v>
      </c>
      <c r="Q10" s="189">
        <v>460</v>
      </c>
      <c r="R10" s="191">
        <v>7726.58</v>
      </c>
    </row>
    <row r="11">
      <c r="A11" s="189">
        <v>6</v>
      </c>
      <c r="B11" s="189" t="s">
        <v>75</v>
      </c>
      <c r="C11" s="189">
        <v>4503342</v>
      </c>
      <c r="D11" s="191">
        <v>1114109.15</v>
      </c>
      <c r="E11" s="189">
        <v>4519147</v>
      </c>
      <c r="F11" s="191">
        <v>1117395.63</v>
      </c>
      <c r="G11" s="189">
        <v>106088</v>
      </c>
      <c r="H11" s="191">
        <v>509188.07</v>
      </c>
      <c r="I11" s="189">
        <v>130674</v>
      </c>
      <c r="J11" s="191">
        <v>528696.91</v>
      </c>
      <c r="K11" s="191">
        <f>=(G11/C11)*100</f>
      </c>
      <c r="L11" s="191">
        <f>=(H11/D11)*100</f>
      </c>
      <c r="M11" s="191">
        <f>=(I11/E11)*100</f>
      </c>
      <c r="N11" s="191">
        <f>=(J11/F11)*100</f>
      </c>
      <c r="O11" s="189">
        <v>15805</v>
      </c>
      <c r="P11" s="191">
        <v>3286.47999999998</v>
      </c>
      <c r="Q11" s="189">
        <v>24586</v>
      </c>
      <c r="R11" s="191">
        <v>19508.84</v>
      </c>
    </row>
    <row r="12">
      <c r="A12" s="189">
        <v>7</v>
      </c>
      <c r="B12" s="189" t="s">
        <v>76</v>
      </c>
      <c r="C12" s="189">
        <v>101513</v>
      </c>
      <c r="D12" s="191">
        <v>118688.49</v>
      </c>
      <c r="E12" s="189">
        <v>101382</v>
      </c>
      <c r="F12" s="191">
        <v>131452.91</v>
      </c>
      <c r="G12" s="189">
        <v>8215</v>
      </c>
      <c r="H12" s="191">
        <v>30351.35</v>
      </c>
      <c r="I12" s="189">
        <v>9159</v>
      </c>
      <c r="J12" s="191">
        <v>30864.62</v>
      </c>
      <c r="K12" s="191">
        <f>=(G12/C12)*100</f>
      </c>
      <c r="L12" s="191">
        <f>=(H12/D12)*100</f>
      </c>
      <c r="M12" s="191">
        <f>=(I12/E12)*100</f>
      </c>
      <c r="N12" s="191">
        <f>=(J12/F12)*100</f>
      </c>
      <c r="O12" s="189">
        <v>-131</v>
      </c>
      <c r="P12" s="191">
        <v>12764.42</v>
      </c>
      <c r="Q12" s="189">
        <v>944</v>
      </c>
      <c r="R12" s="191">
        <v>513.27</v>
      </c>
    </row>
    <row r="13">
      <c r="A13" s="189">
        <v>8</v>
      </c>
      <c r="B13" s="189" t="s">
        <v>77</v>
      </c>
      <c r="C13" s="189">
        <v>7152445</v>
      </c>
      <c r="D13" s="191">
        <v>2479956.73</v>
      </c>
      <c r="E13" s="189">
        <v>7214881</v>
      </c>
      <c r="F13" s="191">
        <v>2549060.15</v>
      </c>
      <c r="G13" s="189">
        <v>327960</v>
      </c>
      <c r="H13" s="191">
        <v>768153.76</v>
      </c>
      <c r="I13" s="189">
        <v>375736</v>
      </c>
      <c r="J13" s="191">
        <v>800689</v>
      </c>
      <c r="K13" s="191">
        <f>=(G13/C13)*100</f>
      </c>
      <c r="L13" s="191">
        <f>=(H13/D13)*100</f>
      </c>
      <c r="M13" s="191">
        <f>=(I13/E13)*100</f>
      </c>
      <c r="N13" s="191">
        <f>=(J13/F13)*100</f>
      </c>
      <c r="O13" s="189">
        <v>62436</v>
      </c>
      <c r="P13" s="191">
        <v>69103.4199999999</v>
      </c>
      <c r="Q13" s="189">
        <v>47776</v>
      </c>
      <c r="R13" s="191">
        <v>32535.24</v>
      </c>
    </row>
    <row r="14">
      <c r="A14" s="189">
        <v>9</v>
      </c>
      <c r="B14" s="189" t="s">
        <v>78</v>
      </c>
      <c r="C14" s="189">
        <v>4786498</v>
      </c>
      <c r="D14" s="191">
        <v>4471126.16</v>
      </c>
      <c r="E14" s="189">
        <v>4667978</v>
      </c>
      <c r="F14" s="191">
        <v>4491677.4</v>
      </c>
      <c r="G14" s="189">
        <v>320203</v>
      </c>
      <c r="H14" s="191">
        <v>2096274.55</v>
      </c>
      <c r="I14" s="189">
        <v>354845</v>
      </c>
      <c r="J14" s="191">
        <v>2151844.19</v>
      </c>
      <c r="K14" s="191">
        <f>=(G14/C14)*100</f>
      </c>
      <c r="L14" s="191">
        <f>=(H14/D14)*100</f>
      </c>
      <c r="M14" s="191">
        <f>=(I14/E14)*100</f>
      </c>
      <c r="N14" s="191">
        <f>=(J14/F14)*100</f>
      </c>
      <c r="O14" s="189">
        <v>-118520</v>
      </c>
      <c r="P14" s="191">
        <v>20551.2400000002</v>
      </c>
      <c r="Q14" s="189">
        <v>34642</v>
      </c>
      <c r="R14" s="191">
        <v>55569.6399999999</v>
      </c>
    </row>
    <row r="15">
      <c r="A15" s="189">
        <v>10</v>
      </c>
      <c r="B15" s="189" t="s">
        <v>79</v>
      </c>
      <c r="C15" s="189">
        <v>5650500</v>
      </c>
      <c r="D15" s="191">
        <v>968775.53</v>
      </c>
      <c r="E15" s="189">
        <v>5621592</v>
      </c>
      <c r="F15" s="191">
        <v>973495.57</v>
      </c>
      <c r="G15" s="189">
        <v>133001</v>
      </c>
      <c r="H15" s="191">
        <v>742942.16</v>
      </c>
      <c r="I15" s="189">
        <v>149278</v>
      </c>
      <c r="J15" s="191">
        <v>771102.03</v>
      </c>
      <c r="K15" s="191">
        <f>=(G15/C15)*100</f>
      </c>
      <c r="L15" s="191">
        <f>=(H15/D15)*100</f>
      </c>
      <c r="M15" s="191">
        <f>=(I15/E15)*100</f>
      </c>
      <c r="N15" s="191">
        <f>=(J15/F15)*100</f>
      </c>
      <c r="O15" s="189">
        <v>-28908</v>
      </c>
      <c r="P15" s="191">
        <v>4720.03999999992</v>
      </c>
      <c r="Q15" s="189">
        <v>16277</v>
      </c>
      <c r="R15" s="191">
        <v>28159.87</v>
      </c>
    </row>
    <row r="16">
      <c r="A16" s="189">
        <v>11</v>
      </c>
      <c r="B16" s="189" t="s">
        <v>80</v>
      </c>
      <c r="C16" s="189">
        <v>24545955</v>
      </c>
      <c r="D16" s="191">
        <v>2083752.14</v>
      </c>
      <c r="E16" s="189">
        <v>693649296</v>
      </c>
      <c r="F16" s="191">
        <v>2159055.82</v>
      </c>
      <c r="G16" s="189">
        <v>267273</v>
      </c>
      <c r="H16" s="191">
        <v>1740954.5</v>
      </c>
      <c r="I16" s="189">
        <v>289335</v>
      </c>
      <c r="J16" s="191">
        <v>1780987.77</v>
      </c>
      <c r="K16" s="191">
        <f>=(G16/C16)*100</f>
      </c>
      <c r="L16" s="191">
        <f>=(H16/D16)*100</f>
      </c>
      <c r="M16" s="191">
        <f>=(I16/E16)*100</f>
      </c>
      <c r="N16" s="191">
        <f>=(J16/F16)*100</f>
      </c>
      <c r="O16" s="189">
        <v>669103341</v>
      </c>
      <c r="P16" s="191">
        <v>75303.6799999999</v>
      </c>
      <c r="Q16" s="189">
        <v>22062</v>
      </c>
      <c r="R16" s="191">
        <v>40033.27</v>
      </c>
    </row>
    <row r="17">
      <c r="A17" s="189">
        <v>12</v>
      </c>
      <c r="B17" s="189" t="s">
        <v>81</v>
      </c>
      <c r="C17" s="189">
        <v>6554224</v>
      </c>
      <c r="D17" s="191">
        <v>1657754.44</v>
      </c>
      <c r="E17" s="189">
        <v>6577473</v>
      </c>
      <c r="F17" s="191">
        <v>1670559.63</v>
      </c>
      <c r="G17" s="189">
        <v>129163</v>
      </c>
      <c r="H17" s="191">
        <v>514365.84</v>
      </c>
      <c r="I17" s="189">
        <v>125526</v>
      </c>
      <c r="J17" s="191">
        <v>535938.58</v>
      </c>
      <c r="K17" s="191">
        <f>=(G17/C17)*100</f>
      </c>
      <c r="L17" s="191">
        <f>=(H17/D17)*100</f>
      </c>
      <c r="M17" s="191">
        <f>=(I17/E17)*100</f>
      </c>
      <c r="N17" s="191">
        <f>=(J17/F17)*100</f>
      </c>
      <c r="O17" s="189">
        <v>23249</v>
      </c>
      <c r="P17" s="191">
        <v>12805.1899999999</v>
      </c>
      <c r="Q17" s="189">
        <v>-3637</v>
      </c>
      <c r="R17" s="191">
        <v>21572.7399999999</v>
      </c>
    </row>
    <row r="18">
      <c r="A18" s="190"/>
      <c r="B18" s="190" t="s">
        <v>112</v>
      </c>
      <c r="C18" s="190">
        <f>SUM(C6:C17)</f>
      </c>
      <c r="D18" s="192">
        <f>SUM(D6:D17)</f>
      </c>
      <c r="E18" s="190">
        <f>SUM(E6:E17)</f>
      </c>
      <c r="F18" s="192">
        <f>SUM(F6:F17)</f>
      </c>
      <c r="G18" s="190">
        <f>SUM(G6:G17)</f>
      </c>
      <c r="H18" s="192">
        <f>SUM(H6:H17)</f>
      </c>
      <c r="I18" s="190">
        <f>SUM(I6:I17)</f>
      </c>
      <c r="J18" s="192">
        <f>SUM(J6:J17)</f>
      </c>
      <c r="K18" s="192">
        <f>=(G18/c18)*100</f>
      </c>
      <c r="L18" s="192">
        <f>=(H18/D18)*100</f>
      </c>
      <c r="M18" s="192">
        <f>=(I18/E18)*100</f>
      </c>
      <c r="N18" s="192">
        <f>=(J18/F18)*100</f>
      </c>
      <c r="O18" s="190">
        <f>SUM(O6:O17)</f>
      </c>
      <c r="P18" s="192">
        <f>SUM(P6:P17)</f>
      </c>
      <c r="Q18" s="190">
        <f>SUM(Q6:Q17)</f>
      </c>
      <c r="R18" s="192">
        <f>SUM(R6:R17)</f>
      </c>
    </row>
  </sheetData>
  <mergeCells>
    <mergeCell ref="A2:G2"/>
    <mergeCell ref="I2:L2"/>
    <mergeCell ref="A3:A5"/>
    <mergeCell ref="B3:B5"/>
    <mergeCell ref="G3:J3"/>
    <mergeCell ref="K3:N3"/>
    <mergeCell ref="O3:R3"/>
    <mergeCell ref="C4:D4"/>
    <mergeCell ref="E4:F4"/>
    <mergeCell ref="G4:H4"/>
    <mergeCell ref="I4:J4"/>
    <mergeCell ref="K4:L4"/>
    <mergeCell ref="M4:N4"/>
    <mergeCell ref="O4:P4"/>
    <mergeCell ref="Q4:R4"/>
    <mergeCell ref="C3:F3"/>
  </mergeCells>
  <pageMargins left="0.70866141732283472" right="0.70866141732283472" top="0.74803149606299213" bottom="0.74803149606299213" header="0.31496062992125984" footer="0.31496062992125984"/>
  <pageSetup paperSize="9" scale="69" orientation="landscape"/>
  <headerFooter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57"/>
  <sheetViews>
    <sheetView topLeftCell="L1" workbookViewId="0">
      <selection activeCell="W19" sqref="W19"/>
    </sheetView>
  </sheetViews>
  <sheetFormatPr defaultColWidth="9.109375" defaultRowHeight="13.8"/>
  <cols>
    <col min="1" max="1" bestFit="1" width="3.5546875" customWidth="1" style="23"/>
    <col min="2" max="2" bestFit="1" width="17.33203125" customWidth="1" style="23"/>
    <col min="3" max="3" width="10.6640625" customWidth="1" style="23"/>
    <col min="4" max="4" width="12.6640625" customWidth="1" style="33"/>
    <col min="5" max="5" width="10.6640625" customWidth="1" style="23"/>
    <col min="6" max="6" width="12.6640625" customWidth="1" style="33"/>
    <col min="7" max="7" width="10.6640625" customWidth="1" style="23"/>
    <col min="8" max="8" width="12.6640625" customWidth="1" style="33"/>
    <col min="9" max="9" width="10.6640625" customWidth="1" style="23"/>
    <col min="10" max="10" width="12.6640625" customWidth="1" style="33"/>
    <col min="11" max="11" width="10.6640625" customWidth="1" style="23"/>
    <col min="12" max="12" width="12.6640625" customWidth="1" style="33"/>
    <col min="13" max="13" width="10.6640625" customWidth="1" style="23"/>
    <col min="14" max="14" width="12.6640625" customWidth="1" style="33"/>
    <col min="15" max="15" width="10.6640625" customWidth="1" style="23"/>
    <col min="16" max="16" width="12.6640625" customWidth="1" style="33"/>
    <col min="17" max="17" width="10.6640625" customWidth="1" style="23"/>
    <col min="18" max="18" width="12.6640625" customWidth="1" style="33"/>
    <col min="19" max="26" width="10.6640625" customWidth="1" style="33"/>
    <col min="27" max="16384" width="9.109375" customWidth="1" style="23"/>
  </cols>
  <sheetData>
    <row r="1">
      <c r="A1" s="18"/>
      <c r="B1" s="20"/>
      <c r="C1" s="19"/>
      <c r="D1" s="48" t="s">
        <v>0</v>
      </c>
      <c r="E1" s="20"/>
      <c r="F1" s="48"/>
      <c r="G1" s="49"/>
      <c r="H1" s="50"/>
      <c r="I1" s="49"/>
      <c r="J1" s="50"/>
      <c r="K1" s="20"/>
      <c r="L1" s="48"/>
      <c r="M1" s="49"/>
      <c r="N1" s="50"/>
      <c r="O1" s="49"/>
      <c r="P1" s="50"/>
      <c r="Q1" s="49"/>
      <c r="R1" s="51" t="s">
        <v>113</v>
      </c>
      <c r="S1" s="50"/>
      <c r="T1" s="50"/>
      <c r="U1" s="50"/>
      <c r="V1" s="51" t="s">
        <v>96</v>
      </c>
      <c r="W1" s="50"/>
      <c r="X1" s="50"/>
      <c r="Y1" s="50"/>
      <c r="Z1" s="52"/>
    </row>
    <row r="2">
      <c r="A2" s="87" t="s">
        <v>114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59"/>
      <c r="M2" s="53"/>
      <c r="N2" s="54"/>
      <c r="O2" s="109"/>
      <c r="P2" s="109"/>
      <c r="Q2" s="109"/>
      <c r="R2" s="109"/>
      <c r="S2" s="109"/>
      <c r="T2" s="109"/>
      <c r="U2" s="109"/>
      <c r="V2" s="60"/>
      <c r="W2" s="54"/>
      <c r="X2" s="54"/>
      <c r="Y2" s="54"/>
      <c r="Z2" s="58"/>
    </row>
    <row r="3">
      <c r="A3" s="96" t="s">
        <v>86</v>
      </c>
      <c r="B3" s="140" t="s">
        <v>8</v>
      </c>
      <c r="C3" s="135" t="s">
        <v>99</v>
      </c>
      <c r="D3" s="136"/>
      <c r="E3" s="136"/>
      <c r="F3" s="136"/>
      <c r="G3" s="136"/>
      <c r="H3" s="136"/>
      <c r="I3" s="136"/>
      <c r="J3" s="137"/>
      <c r="K3" s="97" t="s">
        <v>105</v>
      </c>
      <c r="L3" s="97"/>
      <c r="M3" s="97"/>
      <c r="N3" s="97"/>
      <c r="O3" s="97"/>
      <c r="P3" s="97"/>
      <c r="Q3" s="97"/>
      <c r="R3" s="35"/>
      <c r="S3" s="138" t="s">
        <v>115</v>
      </c>
      <c r="T3" s="138"/>
      <c r="U3" s="138"/>
      <c r="V3" s="138"/>
      <c r="W3" s="138"/>
      <c r="X3" s="138"/>
      <c r="Y3" s="138"/>
      <c r="Z3" s="138"/>
    </row>
    <row r="4">
      <c r="A4" s="96"/>
      <c r="B4" s="96"/>
      <c r="C4" s="97" t="s">
        <v>116</v>
      </c>
      <c r="D4" s="97"/>
      <c r="E4" s="97" t="s">
        <v>117</v>
      </c>
      <c r="F4" s="97"/>
      <c r="G4" s="97" t="s">
        <v>118</v>
      </c>
      <c r="H4" s="97"/>
      <c r="I4" s="98" t="s">
        <v>119</v>
      </c>
      <c r="J4" s="98"/>
      <c r="K4" s="97" t="s">
        <v>116</v>
      </c>
      <c r="L4" s="97"/>
      <c r="M4" s="97" t="s">
        <v>117</v>
      </c>
      <c r="N4" s="97"/>
      <c r="O4" s="97" t="s">
        <v>118</v>
      </c>
      <c r="P4" s="97"/>
      <c r="Q4" s="97" t="s">
        <v>119</v>
      </c>
      <c r="R4" s="97"/>
      <c r="S4" s="138" t="s">
        <v>116</v>
      </c>
      <c r="T4" s="138"/>
      <c r="U4" s="138" t="s">
        <v>117</v>
      </c>
      <c r="V4" s="138"/>
      <c r="W4" s="138" t="s">
        <v>118</v>
      </c>
      <c r="X4" s="138"/>
      <c r="Y4" s="139" t="s">
        <v>119</v>
      </c>
      <c r="Z4" s="139"/>
    </row>
    <row r="5">
      <c r="A5" s="26"/>
      <c r="B5" s="26"/>
      <c r="C5" s="9" t="s">
        <v>106</v>
      </c>
      <c r="D5" s="6" t="s">
        <v>107</v>
      </c>
      <c r="E5" s="9" t="s">
        <v>106</v>
      </c>
      <c r="F5" s="6" t="s">
        <v>107</v>
      </c>
      <c r="G5" s="9" t="s">
        <v>106</v>
      </c>
      <c r="H5" s="6" t="s">
        <v>107</v>
      </c>
      <c r="I5" s="9" t="s">
        <v>106</v>
      </c>
      <c r="J5" s="6" t="s">
        <v>107</v>
      </c>
      <c r="K5" s="9" t="s">
        <v>106</v>
      </c>
      <c r="L5" s="6" t="s">
        <v>107</v>
      </c>
      <c r="M5" s="9" t="s">
        <v>106</v>
      </c>
      <c r="N5" s="6" t="s">
        <v>107</v>
      </c>
      <c r="O5" s="9" t="s">
        <v>106</v>
      </c>
      <c r="P5" s="6" t="s">
        <v>107</v>
      </c>
      <c r="Q5" s="9" t="s">
        <v>106</v>
      </c>
      <c r="R5" s="6" t="s">
        <v>107</v>
      </c>
      <c r="S5" s="6" t="s">
        <v>106</v>
      </c>
      <c r="T5" s="6" t="s">
        <v>107</v>
      </c>
      <c r="U5" s="6" t="s">
        <v>106</v>
      </c>
      <c r="V5" s="6" t="s">
        <v>107</v>
      </c>
      <c r="W5" s="6" t="s">
        <v>106</v>
      </c>
      <c r="X5" s="6" t="s">
        <v>107</v>
      </c>
      <c r="Y5" s="6" t="s">
        <v>106</v>
      </c>
      <c r="Z5" s="6" t="s">
        <v>107</v>
      </c>
    </row>
    <row r="6">
      <c r="A6" s="193">
        <v>1</v>
      </c>
      <c r="B6" s="193" t="s">
        <v>15</v>
      </c>
      <c r="C6" s="193">
        <v>0</v>
      </c>
      <c r="D6" s="195">
        <v>67472.17</v>
      </c>
      <c r="E6" s="193">
        <v>0</v>
      </c>
      <c r="F6" s="195">
        <v>85648.67</v>
      </c>
      <c r="G6" s="193">
        <v>0</v>
      </c>
      <c r="H6" s="195">
        <v>56214.35</v>
      </c>
      <c r="I6" s="193">
        <v>0</v>
      </c>
      <c r="J6" s="195">
        <v>209335.19</v>
      </c>
      <c r="K6" s="193">
        <v>0</v>
      </c>
      <c r="L6" s="195">
        <v>65573.36</v>
      </c>
      <c r="M6" s="193">
        <v>0</v>
      </c>
      <c r="N6" s="195">
        <v>87956.39</v>
      </c>
      <c r="O6" s="193">
        <v>0</v>
      </c>
      <c r="P6" s="195">
        <v>22426.99</v>
      </c>
      <c r="Q6" s="193">
        <v>0</v>
      </c>
      <c r="R6" s="195">
        <v>175956.74</v>
      </c>
      <c r="S6" s="195">
        <f>=(K6/C6)*100</f>
      </c>
      <c r="T6" s="195">
        <f>=(L6/D6)*100</f>
      </c>
      <c r="U6" s="195">
        <f>=(M6/E6)*100</f>
      </c>
      <c r="V6" s="195">
        <f>=(N6/F6)*100</f>
      </c>
      <c r="W6" s="195">
        <f>=(O6/G6)*100</f>
      </c>
      <c r="X6" s="195">
        <f>=(P6/H6)*100</f>
      </c>
      <c r="Y6" s="195">
        <f>=(Q6/I6)*100</f>
      </c>
      <c r="Z6" s="195">
        <f>=(R6/J6)*100</f>
      </c>
    </row>
    <row r="7">
      <c r="A7" s="193">
        <v>2</v>
      </c>
      <c r="B7" s="193" t="s">
        <v>16</v>
      </c>
      <c r="C7" s="193">
        <v>86492</v>
      </c>
      <c r="D7" s="195">
        <v>42832.03</v>
      </c>
      <c r="E7" s="193">
        <v>105768</v>
      </c>
      <c r="F7" s="195">
        <v>59638.01</v>
      </c>
      <c r="G7" s="193">
        <v>20189</v>
      </c>
      <c r="H7" s="195">
        <v>20557.41</v>
      </c>
      <c r="I7" s="193">
        <v>212449</v>
      </c>
      <c r="J7" s="195">
        <v>123027.45</v>
      </c>
      <c r="K7" s="193">
        <v>5293</v>
      </c>
      <c r="L7" s="195">
        <v>24243.7</v>
      </c>
      <c r="M7" s="193">
        <v>5379</v>
      </c>
      <c r="N7" s="195">
        <v>30933.45</v>
      </c>
      <c r="O7" s="193">
        <v>687</v>
      </c>
      <c r="P7" s="195">
        <v>3116.29</v>
      </c>
      <c r="Q7" s="193">
        <v>11359</v>
      </c>
      <c r="R7" s="195">
        <v>58293.44</v>
      </c>
      <c r="S7" s="195">
        <f>=(K7/C7)*100</f>
      </c>
      <c r="T7" s="195">
        <f>=(L7/D7)*100</f>
      </c>
      <c r="U7" s="195">
        <f>=(M7/E7)*100</f>
      </c>
      <c r="V7" s="195">
        <f>=(N7/F7)*100</f>
      </c>
      <c r="W7" s="195">
        <f>=(O7/G7)*100</f>
      </c>
      <c r="X7" s="195">
        <f>=(P7/H7)*100</f>
      </c>
      <c r="Y7" s="195">
        <f>=(Q7/I7)*100</f>
      </c>
      <c r="Z7" s="195">
        <f>=(R7/J7)*100</f>
      </c>
    </row>
    <row r="8">
      <c r="A8" s="193">
        <v>3</v>
      </c>
      <c r="B8" s="193" t="s">
        <v>17</v>
      </c>
      <c r="C8" s="193">
        <v>5080</v>
      </c>
      <c r="D8" s="195">
        <v>3182.58</v>
      </c>
      <c r="E8" s="193">
        <v>27680</v>
      </c>
      <c r="F8" s="195">
        <v>31583.19</v>
      </c>
      <c r="G8" s="193">
        <v>3912</v>
      </c>
      <c r="H8" s="195">
        <v>29245.83</v>
      </c>
      <c r="I8" s="193">
        <v>36672</v>
      </c>
      <c r="J8" s="195">
        <v>64011.6</v>
      </c>
      <c r="K8" s="193">
        <v>275</v>
      </c>
      <c r="L8" s="195">
        <v>1385.42</v>
      </c>
      <c r="M8" s="193">
        <v>2526</v>
      </c>
      <c r="N8" s="195">
        <v>22560.4</v>
      </c>
      <c r="O8" s="193">
        <v>413</v>
      </c>
      <c r="P8" s="195">
        <v>8582.06</v>
      </c>
      <c r="Q8" s="193">
        <v>3214</v>
      </c>
      <c r="R8" s="195">
        <v>32527.88</v>
      </c>
      <c r="S8" s="195">
        <f>=(K8/C8)*100</f>
      </c>
      <c r="T8" s="195">
        <f>=(L8/D8)*100</f>
      </c>
      <c r="U8" s="195">
        <f>=(M8/E8)*100</f>
      </c>
      <c r="V8" s="195">
        <f>=(N8/F8)*100</f>
      </c>
      <c r="W8" s="195">
        <f>=(O8/G8)*100</f>
      </c>
      <c r="X8" s="195">
        <f>=(P8/H8)*100</f>
      </c>
      <c r="Y8" s="195">
        <f>=(Q8/I8)*100</f>
      </c>
      <c r="Z8" s="195">
        <f>=(R8/J8)*100</f>
      </c>
    </row>
    <row r="9">
      <c r="A9" s="193">
        <v>4</v>
      </c>
      <c r="B9" s="193" t="s">
        <v>18</v>
      </c>
      <c r="C9" s="193">
        <v>0</v>
      </c>
      <c r="D9" s="195">
        <v>182218.61</v>
      </c>
      <c r="E9" s="193">
        <v>0</v>
      </c>
      <c r="F9" s="195">
        <v>190220.12</v>
      </c>
      <c r="G9" s="193">
        <v>0</v>
      </c>
      <c r="H9" s="195">
        <v>58453.88</v>
      </c>
      <c r="I9" s="193">
        <v>0</v>
      </c>
      <c r="J9" s="195">
        <v>430892.61</v>
      </c>
      <c r="K9" s="193">
        <v>0</v>
      </c>
      <c r="L9" s="195">
        <v>81567.38</v>
      </c>
      <c r="M9" s="193">
        <v>0</v>
      </c>
      <c r="N9" s="195">
        <v>71997.51</v>
      </c>
      <c r="O9" s="193">
        <v>0</v>
      </c>
      <c r="P9" s="195">
        <v>12195.56</v>
      </c>
      <c r="Q9" s="193">
        <v>0</v>
      </c>
      <c r="R9" s="195">
        <v>165760.45</v>
      </c>
      <c r="S9" s="195">
        <f>=(K9/C9)*100</f>
      </c>
      <c r="T9" s="195">
        <f>=(L9/D9)*100</f>
      </c>
      <c r="U9" s="195">
        <f>=(M9/E9)*100</f>
      </c>
      <c r="V9" s="195">
        <f>=(N9/F9)*100</f>
      </c>
      <c r="W9" s="195">
        <f>=(O9/G9)*100</f>
      </c>
      <c r="X9" s="195">
        <f>=(P9/H9)*100</f>
      </c>
      <c r="Y9" s="195">
        <f>=(Q9/I9)*100</f>
      </c>
      <c r="Z9" s="195">
        <f>=(R9/J9)*100</f>
      </c>
    </row>
    <row r="10">
      <c r="A10" s="193">
        <v>5</v>
      </c>
      <c r="B10" s="193" t="s">
        <v>19</v>
      </c>
      <c r="C10" s="193">
        <v>562217</v>
      </c>
      <c r="D10" s="195">
        <v>263210.11</v>
      </c>
      <c r="E10" s="193">
        <v>247100</v>
      </c>
      <c r="F10" s="195">
        <v>123231.27</v>
      </c>
      <c r="G10" s="193">
        <v>21438</v>
      </c>
      <c r="H10" s="195">
        <v>15774.13</v>
      </c>
      <c r="I10" s="193">
        <v>830755</v>
      </c>
      <c r="J10" s="195">
        <v>402215.51</v>
      </c>
      <c r="K10" s="193">
        <v>17252</v>
      </c>
      <c r="L10" s="195">
        <v>90819.97</v>
      </c>
      <c r="M10" s="193">
        <v>7879</v>
      </c>
      <c r="N10" s="195">
        <v>79264.08</v>
      </c>
      <c r="O10" s="193">
        <v>775</v>
      </c>
      <c r="P10" s="195">
        <v>18011.37</v>
      </c>
      <c r="Q10" s="193">
        <v>25906</v>
      </c>
      <c r="R10" s="195">
        <v>188095.42</v>
      </c>
      <c r="S10" s="195">
        <f>=(K10/C10)*100</f>
      </c>
      <c r="T10" s="195">
        <f>=(L10/D10)*100</f>
      </c>
      <c r="U10" s="195">
        <f>=(M10/E10)*100</f>
      </c>
      <c r="V10" s="195">
        <f>=(N10/F10)*100</f>
      </c>
      <c r="W10" s="195">
        <f>=(O10/G10)*100</f>
      </c>
      <c r="X10" s="195">
        <f>=(P10/H10)*100</f>
      </c>
      <c r="Y10" s="195">
        <f>=(Q10/I10)*100</f>
      </c>
      <c r="Z10" s="195">
        <f>=(R10/J10)*100</f>
      </c>
    </row>
    <row r="11">
      <c r="A11" s="193">
        <v>6</v>
      </c>
      <c r="B11" s="193" t="s">
        <v>20</v>
      </c>
      <c r="C11" s="193">
        <v>10037</v>
      </c>
      <c r="D11" s="195">
        <v>22669.98</v>
      </c>
      <c r="E11" s="193">
        <v>68053</v>
      </c>
      <c r="F11" s="195">
        <v>83529.41</v>
      </c>
      <c r="G11" s="193">
        <v>64734</v>
      </c>
      <c r="H11" s="195">
        <v>64734.1</v>
      </c>
      <c r="I11" s="193">
        <v>142824</v>
      </c>
      <c r="J11" s="195">
        <v>170933.49</v>
      </c>
      <c r="K11" s="193">
        <v>11860</v>
      </c>
      <c r="L11" s="195">
        <v>11861.34</v>
      </c>
      <c r="M11" s="193">
        <v>19453</v>
      </c>
      <c r="N11" s="195">
        <v>20003.46</v>
      </c>
      <c r="O11" s="193">
        <v>13371</v>
      </c>
      <c r="P11" s="195">
        <v>13371.27</v>
      </c>
      <c r="Q11" s="193">
        <v>44684</v>
      </c>
      <c r="R11" s="195">
        <v>45236.07</v>
      </c>
      <c r="S11" s="195">
        <f>=(K11/C11)*100</f>
      </c>
      <c r="T11" s="195">
        <f>=(L11/D11)*100</f>
      </c>
      <c r="U11" s="195">
        <f>=(M11/E11)*100</f>
      </c>
      <c r="V11" s="195">
        <f>=(N11/F11)*100</f>
      </c>
      <c r="W11" s="195">
        <f>=(O11/G11)*100</f>
      </c>
      <c r="X11" s="195">
        <f>=(P11/H11)*100</f>
      </c>
      <c r="Y11" s="195">
        <f>=(Q11/I11)*100</f>
      </c>
      <c r="Z11" s="195">
        <f>=(R11/J11)*100</f>
      </c>
    </row>
    <row r="12">
      <c r="A12" s="193">
        <v>7</v>
      </c>
      <c r="B12" s="193" t="s">
        <v>21</v>
      </c>
      <c r="C12" s="193">
        <v>0</v>
      </c>
      <c r="D12" s="195">
        <v>10666.68</v>
      </c>
      <c r="E12" s="193">
        <v>0</v>
      </c>
      <c r="F12" s="195">
        <v>34944.82</v>
      </c>
      <c r="G12" s="193">
        <v>0</v>
      </c>
      <c r="H12" s="195">
        <v>22248.69</v>
      </c>
      <c r="I12" s="193">
        <v>0</v>
      </c>
      <c r="J12" s="195">
        <v>67860.19</v>
      </c>
      <c r="K12" s="193">
        <v>0</v>
      </c>
      <c r="L12" s="195">
        <v>3625.34</v>
      </c>
      <c r="M12" s="193">
        <v>0</v>
      </c>
      <c r="N12" s="195">
        <v>9038</v>
      </c>
      <c r="O12" s="193">
        <v>0</v>
      </c>
      <c r="P12" s="195">
        <v>2048.59</v>
      </c>
      <c r="Q12" s="193">
        <v>0</v>
      </c>
      <c r="R12" s="195">
        <v>14711.93</v>
      </c>
      <c r="S12" s="195">
        <f>=(K12/C12)*100</f>
      </c>
      <c r="T12" s="195">
        <f>=(L12/D12)*100</f>
      </c>
      <c r="U12" s="195">
        <f>=(M12/E12)*100</f>
      </c>
      <c r="V12" s="195">
        <f>=(N12/F12)*100</f>
      </c>
      <c r="W12" s="195">
        <f>=(O12/G12)*100</f>
      </c>
      <c r="X12" s="195">
        <f>=(P12/H12)*100</f>
      </c>
      <c r="Y12" s="195">
        <f>=(Q12/I12)*100</f>
      </c>
      <c r="Z12" s="195">
        <f>=(R12/J12)*100</f>
      </c>
    </row>
    <row r="13">
      <c r="A13" s="193">
        <v>8</v>
      </c>
      <c r="B13" s="193" t="s">
        <v>22</v>
      </c>
      <c r="C13" s="193">
        <v>0</v>
      </c>
      <c r="D13" s="195">
        <v>57920.82</v>
      </c>
      <c r="E13" s="193">
        <v>0</v>
      </c>
      <c r="F13" s="195">
        <v>40709.5</v>
      </c>
      <c r="G13" s="193">
        <v>0</v>
      </c>
      <c r="H13" s="195">
        <v>28431.08</v>
      </c>
      <c r="I13" s="193">
        <v>0</v>
      </c>
      <c r="J13" s="195">
        <v>127061.4</v>
      </c>
      <c r="K13" s="193">
        <v>0</v>
      </c>
      <c r="L13" s="195">
        <v>31935.36</v>
      </c>
      <c r="M13" s="193">
        <v>0</v>
      </c>
      <c r="N13" s="195">
        <v>27752.69</v>
      </c>
      <c r="O13" s="193">
        <v>0</v>
      </c>
      <c r="P13" s="195">
        <v>10639.38</v>
      </c>
      <c r="Q13" s="193">
        <v>0</v>
      </c>
      <c r="R13" s="195">
        <v>70327.43</v>
      </c>
      <c r="S13" s="195">
        <f>=(K13/C13)*100</f>
      </c>
      <c r="T13" s="195">
        <f>=(L13/D13)*100</f>
      </c>
      <c r="U13" s="195">
        <f>=(M13/E13)*100</f>
      </c>
      <c r="V13" s="195">
        <f>=(N13/F13)*100</f>
      </c>
      <c r="W13" s="195">
        <f>=(O13/G13)*100</f>
      </c>
      <c r="X13" s="195">
        <f>=(P13/H13)*100</f>
      </c>
      <c r="Y13" s="195">
        <f>=(Q13/I13)*100</f>
      </c>
      <c r="Z13" s="195">
        <f>=(R13/J13)*100</f>
      </c>
    </row>
    <row r="14">
      <c r="A14" s="193">
        <v>9</v>
      </c>
      <c r="B14" s="193" t="s">
        <v>23</v>
      </c>
      <c r="C14" s="193">
        <v>5096483</v>
      </c>
      <c r="D14" s="195">
        <v>3706005.23</v>
      </c>
      <c r="E14" s="193">
        <v>777220</v>
      </c>
      <c r="F14" s="195">
        <v>743028.6</v>
      </c>
      <c r="G14" s="193">
        <v>166298</v>
      </c>
      <c r="H14" s="195">
        <v>379509.85</v>
      </c>
      <c r="I14" s="193">
        <v>6040001</v>
      </c>
      <c r="J14" s="195">
        <v>4828543.68</v>
      </c>
      <c r="K14" s="193">
        <v>148579</v>
      </c>
      <c r="L14" s="195">
        <v>1124586.14</v>
      </c>
      <c r="M14" s="193">
        <v>25669</v>
      </c>
      <c r="N14" s="195">
        <v>357522.19</v>
      </c>
      <c r="O14" s="193">
        <v>7943</v>
      </c>
      <c r="P14" s="195">
        <v>103698.87</v>
      </c>
      <c r="Q14" s="193">
        <v>182191</v>
      </c>
      <c r="R14" s="195">
        <v>1585807.2</v>
      </c>
      <c r="S14" s="195">
        <f>=(K14/C14)*100</f>
      </c>
      <c r="T14" s="195">
        <f>=(L14/D14)*100</f>
      </c>
      <c r="U14" s="195">
        <f>=(M14/E14)*100</f>
      </c>
      <c r="V14" s="195">
        <f>=(N14/F14)*100</f>
      </c>
      <c r="W14" s="195">
        <f>=(O14/G14)*100</f>
      </c>
      <c r="X14" s="195">
        <f>=(P14/H14)*100</f>
      </c>
      <c r="Y14" s="195">
        <f>=(Q14/I14)*100</f>
      </c>
      <c r="Z14" s="195">
        <f>=(R14/J14)*100</f>
      </c>
    </row>
    <row r="15">
      <c r="A15" s="193">
        <v>10</v>
      </c>
      <c r="B15" s="193" t="s">
        <v>24</v>
      </c>
      <c r="C15" s="193">
        <v>3774410</v>
      </c>
      <c r="D15" s="195">
        <v>3703311.25</v>
      </c>
      <c r="E15" s="193">
        <v>908897</v>
      </c>
      <c r="F15" s="195">
        <v>1365284.35</v>
      </c>
      <c r="G15" s="193">
        <v>246118</v>
      </c>
      <c r="H15" s="195">
        <v>671637.51</v>
      </c>
      <c r="I15" s="193">
        <v>4929425</v>
      </c>
      <c r="J15" s="195">
        <v>5740233.11</v>
      </c>
      <c r="K15" s="193">
        <v>251381</v>
      </c>
      <c r="L15" s="195">
        <v>1322135.44</v>
      </c>
      <c r="M15" s="193">
        <v>59567</v>
      </c>
      <c r="N15" s="195">
        <v>536326.49</v>
      </c>
      <c r="O15" s="193">
        <v>20076</v>
      </c>
      <c r="P15" s="195">
        <v>187071.68</v>
      </c>
      <c r="Q15" s="193">
        <v>331024</v>
      </c>
      <c r="R15" s="195">
        <v>2045533.61</v>
      </c>
      <c r="S15" s="195">
        <f>=(K15/C15)*100</f>
      </c>
      <c r="T15" s="195">
        <f>=(L15/D15)*100</f>
      </c>
      <c r="U15" s="195">
        <f>=(M15/E15)*100</f>
      </c>
      <c r="V15" s="195">
        <f>=(N15/F15)*100</f>
      </c>
      <c r="W15" s="195">
        <f>=(O15/G15)*100</f>
      </c>
      <c r="X15" s="195">
        <f>=(P15/H15)*100</f>
      </c>
      <c r="Y15" s="195">
        <f>=(Q15/I15)*100</f>
      </c>
      <c r="Z15" s="195">
        <f>=(R15/J15)*100</f>
      </c>
    </row>
    <row r="16">
      <c r="A16" s="193">
        <v>11</v>
      </c>
      <c r="B16" s="193" t="s">
        <v>25</v>
      </c>
      <c r="C16" s="193">
        <v>1456680</v>
      </c>
      <c r="D16" s="195">
        <v>1012255.54</v>
      </c>
      <c r="E16" s="193">
        <v>197932</v>
      </c>
      <c r="F16" s="195">
        <v>246560.65</v>
      </c>
      <c r="G16" s="193">
        <v>97128</v>
      </c>
      <c r="H16" s="195">
        <v>216364.14</v>
      </c>
      <c r="I16" s="193">
        <v>1751740</v>
      </c>
      <c r="J16" s="195">
        <v>1475180.33</v>
      </c>
      <c r="K16" s="193">
        <v>102984</v>
      </c>
      <c r="L16" s="195">
        <v>410077.1</v>
      </c>
      <c r="M16" s="193">
        <v>10028</v>
      </c>
      <c r="N16" s="195">
        <v>93058.79</v>
      </c>
      <c r="O16" s="193">
        <v>5210</v>
      </c>
      <c r="P16" s="195">
        <v>69817.66</v>
      </c>
      <c r="Q16" s="193">
        <v>118222</v>
      </c>
      <c r="R16" s="195">
        <v>572953.55</v>
      </c>
      <c r="S16" s="195">
        <f>=(K16/C16)*100</f>
      </c>
      <c r="T16" s="195">
        <f>=(L16/D16)*100</f>
      </c>
      <c r="U16" s="195">
        <f>=(M16/E16)*100</f>
      </c>
      <c r="V16" s="195">
        <f>=(N16/F16)*100</f>
      </c>
      <c r="W16" s="195">
        <f>=(O16/G16)*100</f>
      </c>
      <c r="X16" s="195">
        <f>=(P16/H16)*100</f>
      </c>
      <c r="Y16" s="195">
        <f>=(Q16/I16)*100</f>
      </c>
      <c r="Z16" s="195">
        <f>=(R16/J16)*100</f>
      </c>
    </row>
    <row r="17">
      <c r="A17" s="193">
        <v>12</v>
      </c>
      <c r="B17" s="193" t="s">
        <v>26</v>
      </c>
      <c r="C17" s="193">
        <v>0</v>
      </c>
      <c r="D17" s="195">
        <v>110643.65</v>
      </c>
      <c r="E17" s="193">
        <v>0</v>
      </c>
      <c r="F17" s="195">
        <v>133972.69</v>
      </c>
      <c r="G17" s="193">
        <v>0</v>
      </c>
      <c r="H17" s="195">
        <v>90536.41</v>
      </c>
      <c r="I17" s="193">
        <v>0</v>
      </c>
      <c r="J17" s="195">
        <v>335152.75</v>
      </c>
      <c r="K17" s="193">
        <v>0</v>
      </c>
      <c r="L17" s="195">
        <v>32276.58</v>
      </c>
      <c r="M17" s="193">
        <v>0</v>
      </c>
      <c r="N17" s="195">
        <v>93401.04</v>
      </c>
      <c r="O17" s="193">
        <v>0</v>
      </c>
      <c r="P17" s="195">
        <v>19439.18</v>
      </c>
      <c r="Q17" s="193">
        <v>0</v>
      </c>
      <c r="R17" s="195">
        <v>145116.8</v>
      </c>
      <c r="S17" s="195">
        <f>=(K17/C17)*100</f>
      </c>
      <c r="T17" s="195">
        <f>=(L17/D17)*100</f>
      </c>
      <c r="U17" s="195">
        <f>=(M17/E17)*100</f>
      </c>
      <c r="V17" s="195">
        <f>=(N17/F17)*100</f>
      </c>
      <c r="W17" s="195">
        <f>=(O17/G17)*100</f>
      </c>
      <c r="X17" s="195">
        <f>=(P17/H17)*100</f>
      </c>
      <c r="Y17" s="195">
        <f>=(Q17/I17)*100</f>
      </c>
      <c r="Z17" s="195">
        <f>=(R17/J17)*100</f>
      </c>
    </row>
    <row r="18">
      <c r="A18" s="194"/>
      <c r="B18" s="194" t="s">
        <v>27</v>
      </c>
      <c r="C18" s="194">
        <f>SUM(C6:C17)</f>
      </c>
      <c r="D18" s="196">
        <f>SUM(D6:D17)</f>
      </c>
      <c r="E18" s="194">
        <f>SUM(E6:E17)</f>
      </c>
      <c r="F18" s="196">
        <f>SUM(F6:F17)</f>
      </c>
      <c r="G18" s="194">
        <f>SUM(G6:G17)</f>
      </c>
      <c r="H18" s="196">
        <f>SUM(H6:H17)</f>
      </c>
      <c r="I18" s="194">
        <f>SUM(I6:I17)</f>
      </c>
      <c r="J18" s="196">
        <f>SUM(J6:J17)</f>
      </c>
      <c r="K18" s="194">
        <f>SUM(K6:K17)</f>
      </c>
      <c r="L18" s="196">
        <f>SUM(L6:L17)</f>
      </c>
      <c r="M18" s="194">
        <f>SUM(M6:M17)</f>
      </c>
      <c r="N18" s="196">
        <f>SUM(N6:N17)</f>
      </c>
      <c r="O18" s="194">
        <f>SUM(O6:O17)</f>
      </c>
      <c r="P18" s="196">
        <f>SUM(P6:P17)</f>
      </c>
      <c r="Q18" s="194">
        <f>SUM(Q6:Q17)</f>
      </c>
      <c r="R18" s="196">
        <f>SUM(R6:R17)</f>
      </c>
      <c r="S18" s="196">
        <f>=(K18/C18)*100</f>
      </c>
      <c r="T18" s="196">
        <f>=(L18/D18)*100</f>
      </c>
      <c r="U18" s="196">
        <f>=(M18/E18)*100</f>
      </c>
      <c r="V18" s="196">
        <f>=(N18/F18)*100</f>
      </c>
      <c r="W18" s="196">
        <f>=(O18/G18)*100</f>
      </c>
      <c r="X18" s="196">
        <f>=(P18/H18)*100</f>
      </c>
      <c r="Y18" s="196">
        <f>=(Q18/I18)*100</f>
      </c>
      <c r="Z18" s="196">
        <f>=(R18/J18)*100</f>
      </c>
    </row>
    <row r="19">
      <c r="A19" s="193">
        <v>13</v>
      </c>
      <c r="B19" s="193" t="s">
        <v>28</v>
      </c>
      <c r="C19" s="193">
        <v>68812</v>
      </c>
      <c r="D19" s="195">
        <v>44085.22</v>
      </c>
      <c r="E19" s="193">
        <v>122412</v>
      </c>
      <c r="F19" s="195">
        <v>127375.85</v>
      </c>
      <c r="G19" s="193">
        <v>15326</v>
      </c>
      <c r="H19" s="195">
        <v>74933.01</v>
      </c>
      <c r="I19" s="193">
        <v>206550</v>
      </c>
      <c r="J19" s="195">
        <v>246394.08</v>
      </c>
      <c r="K19" s="193">
        <v>11347</v>
      </c>
      <c r="L19" s="195">
        <v>33374.94</v>
      </c>
      <c r="M19" s="193">
        <v>25941</v>
      </c>
      <c r="N19" s="195">
        <v>97900.19</v>
      </c>
      <c r="O19" s="193">
        <v>3974</v>
      </c>
      <c r="P19" s="195">
        <v>9803.99</v>
      </c>
      <c r="Q19" s="193">
        <v>41262</v>
      </c>
      <c r="R19" s="195">
        <v>141079.12</v>
      </c>
      <c r="S19" s="195">
        <f>=(K19/C19)*100</f>
      </c>
      <c r="T19" s="195">
        <f>=(L19/D19)*100</f>
      </c>
      <c r="U19" s="195">
        <f>=(M19/E19)*100</f>
      </c>
      <c r="V19" s="195">
        <f>=(N19/F19)*100</f>
      </c>
      <c r="W19" s="195">
        <f>=(O19/G19)*100</f>
      </c>
      <c r="X19" s="195">
        <f>=(P19/H19)*100</f>
      </c>
      <c r="Y19" s="195">
        <f>=(Q19/I19)*100</f>
      </c>
      <c r="Z19" s="195">
        <f>=(R19/J19)*100</f>
      </c>
    </row>
    <row r="20">
      <c r="A20" s="193">
        <v>14</v>
      </c>
      <c r="B20" s="193" t="s">
        <v>29</v>
      </c>
      <c r="C20" s="193">
        <v>0</v>
      </c>
      <c r="D20" s="195">
        <v>893.47</v>
      </c>
      <c r="E20" s="193">
        <v>0</v>
      </c>
      <c r="F20" s="195">
        <v>84016.48</v>
      </c>
      <c r="G20" s="193">
        <v>0</v>
      </c>
      <c r="H20" s="195">
        <v>38600.7</v>
      </c>
      <c r="I20" s="193">
        <v>0</v>
      </c>
      <c r="J20" s="195">
        <v>123510.65</v>
      </c>
      <c r="K20" s="193">
        <v>0</v>
      </c>
      <c r="L20" s="195">
        <v>508.07</v>
      </c>
      <c r="M20" s="193">
        <v>0</v>
      </c>
      <c r="N20" s="195">
        <v>365.12</v>
      </c>
      <c r="O20" s="193">
        <v>0</v>
      </c>
      <c r="P20" s="195">
        <v>189.01</v>
      </c>
      <c r="Q20" s="193">
        <v>0</v>
      </c>
      <c r="R20" s="195">
        <v>1062.2</v>
      </c>
      <c r="S20" s="195">
        <f>=(K20/C20)*100</f>
      </c>
      <c r="T20" s="195">
        <f>=(L20/D20)*100</f>
      </c>
      <c r="U20" s="195">
        <f>=(M20/E20)*100</f>
      </c>
      <c r="V20" s="195">
        <f>=(N20/F20)*100</f>
      </c>
      <c r="W20" s="195">
        <f>=(O20/G20)*100</f>
      </c>
      <c r="X20" s="195">
        <f>=(P20/H20)*100</f>
      </c>
      <c r="Y20" s="195">
        <f>=(Q20/I20)*100</f>
      </c>
      <c r="Z20" s="195">
        <f>=(R20/J20)*100</f>
      </c>
    </row>
    <row r="21">
      <c r="A21" s="193">
        <v>15</v>
      </c>
      <c r="B21" s="193" t="s">
        <v>30</v>
      </c>
      <c r="C21" s="193">
        <v>0</v>
      </c>
      <c r="D21" s="195">
        <v>0</v>
      </c>
      <c r="E21" s="193">
        <v>2051</v>
      </c>
      <c r="F21" s="195">
        <v>62219.52</v>
      </c>
      <c r="G21" s="193">
        <v>0</v>
      </c>
      <c r="H21" s="195">
        <v>0</v>
      </c>
      <c r="I21" s="193">
        <v>2051</v>
      </c>
      <c r="J21" s="195">
        <v>62219.52</v>
      </c>
      <c r="K21" s="193">
        <v>0</v>
      </c>
      <c r="L21" s="195">
        <v>0</v>
      </c>
      <c r="M21" s="193">
        <v>349</v>
      </c>
      <c r="N21" s="195">
        <v>1137.25</v>
      </c>
      <c r="O21" s="193">
        <v>0</v>
      </c>
      <c r="P21" s="195">
        <v>0</v>
      </c>
      <c r="Q21" s="193">
        <v>349</v>
      </c>
      <c r="R21" s="195">
        <v>1137.25</v>
      </c>
      <c r="S21" s="195">
        <f>=(K21/C21)*100</f>
      </c>
      <c r="T21" s="195">
        <f>=(L21/D21)*100</f>
      </c>
      <c r="U21" s="195">
        <f>=(M21/E21)*100</f>
      </c>
      <c r="V21" s="195">
        <f>=(N21/F21)*100</f>
      </c>
      <c r="W21" s="195">
        <f>=(O21/G21)*100</f>
      </c>
      <c r="X21" s="195">
        <f>=(P21/H21)*100</f>
      </c>
      <c r="Y21" s="195">
        <f>=(Q21/I21)*100</f>
      </c>
      <c r="Z21" s="195">
        <f>=(R21/J21)*100</f>
      </c>
    </row>
    <row r="22">
      <c r="A22" s="193">
        <v>16</v>
      </c>
      <c r="B22" s="193" t="s">
        <v>31</v>
      </c>
      <c r="C22" s="193">
        <v>429700</v>
      </c>
      <c r="D22" s="195">
        <v>522368.87</v>
      </c>
      <c r="E22" s="193">
        <v>249769</v>
      </c>
      <c r="F22" s="195">
        <v>474187.37</v>
      </c>
      <c r="G22" s="193">
        <v>35900</v>
      </c>
      <c r="H22" s="195">
        <v>165219.42</v>
      </c>
      <c r="I22" s="193">
        <v>715369</v>
      </c>
      <c r="J22" s="195">
        <v>1161775.66</v>
      </c>
      <c r="K22" s="193">
        <v>134335</v>
      </c>
      <c r="L22" s="195">
        <v>396300.34</v>
      </c>
      <c r="M22" s="193">
        <v>100860</v>
      </c>
      <c r="N22" s="195">
        <v>409730.13</v>
      </c>
      <c r="O22" s="193">
        <v>14473</v>
      </c>
      <c r="P22" s="195">
        <v>45229.14</v>
      </c>
      <c r="Q22" s="193">
        <v>249668</v>
      </c>
      <c r="R22" s="195">
        <v>851259.61</v>
      </c>
      <c r="S22" s="195">
        <f>=(K22/C22)*100</f>
      </c>
      <c r="T22" s="195">
        <f>=(L22/D22)*100</f>
      </c>
      <c r="U22" s="195">
        <f>=(M22/E22)*100</f>
      </c>
      <c r="V22" s="195">
        <f>=(N22/F22)*100</f>
      </c>
      <c r="W22" s="195">
        <f>=(O22/G22)*100</f>
      </c>
      <c r="X22" s="195">
        <f>=(P22/H22)*100</f>
      </c>
      <c r="Y22" s="195">
        <f>=(Q22/I22)*100</f>
      </c>
      <c r="Z22" s="195">
        <f>=(R22/J22)*100</f>
      </c>
    </row>
    <row r="23">
      <c r="A23" s="193">
        <v>17</v>
      </c>
      <c r="B23" s="193" t="s">
        <v>32</v>
      </c>
      <c r="C23" s="193">
        <v>72946</v>
      </c>
      <c r="D23" s="195">
        <v>170726.44</v>
      </c>
      <c r="E23" s="193">
        <v>167054</v>
      </c>
      <c r="F23" s="195">
        <v>296748.4</v>
      </c>
      <c r="G23" s="193">
        <v>136089</v>
      </c>
      <c r="H23" s="195">
        <v>168606.23</v>
      </c>
      <c r="I23" s="193">
        <v>376089</v>
      </c>
      <c r="J23" s="195">
        <v>636081.07</v>
      </c>
      <c r="K23" s="193">
        <v>32784</v>
      </c>
      <c r="L23" s="195">
        <v>87050.66</v>
      </c>
      <c r="M23" s="193">
        <v>88804</v>
      </c>
      <c r="N23" s="195">
        <v>166931.1</v>
      </c>
      <c r="O23" s="193">
        <v>45351</v>
      </c>
      <c r="P23" s="195">
        <v>104371.29</v>
      </c>
      <c r="Q23" s="193">
        <v>166939</v>
      </c>
      <c r="R23" s="195">
        <v>358353.05</v>
      </c>
      <c r="S23" s="195">
        <f>=(K23/C23)*100</f>
      </c>
      <c r="T23" s="195">
        <f>=(L23/D23)*100</f>
      </c>
      <c r="U23" s="195">
        <f>=(M23/E23)*100</f>
      </c>
      <c r="V23" s="195">
        <f>=(N23/F23)*100</f>
      </c>
      <c r="W23" s="195">
        <f>=(O23/G23)*100</f>
      </c>
      <c r="X23" s="195">
        <f>=(P23/H23)*100</f>
      </c>
      <c r="Y23" s="195">
        <f>=(Q23/I23)*100</f>
      </c>
      <c r="Z23" s="195">
        <f>=(R23/J23)*100</f>
      </c>
    </row>
    <row r="24">
      <c r="A24" s="193">
        <v>18</v>
      </c>
      <c r="B24" s="193" t="s">
        <v>33</v>
      </c>
      <c r="C24" s="193">
        <v>38432</v>
      </c>
      <c r="D24" s="195">
        <v>16704.25</v>
      </c>
      <c r="E24" s="193">
        <v>52882</v>
      </c>
      <c r="F24" s="195">
        <v>60202.4</v>
      </c>
      <c r="G24" s="193">
        <v>5852</v>
      </c>
      <c r="H24" s="195">
        <v>11625.04</v>
      </c>
      <c r="I24" s="193">
        <v>97166</v>
      </c>
      <c r="J24" s="195">
        <v>88531.69</v>
      </c>
      <c r="K24" s="193">
        <v>1450</v>
      </c>
      <c r="L24" s="195">
        <v>6418.23</v>
      </c>
      <c r="M24" s="193">
        <v>3754</v>
      </c>
      <c r="N24" s="195">
        <v>24276.06</v>
      </c>
      <c r="O24" s="193">
        <v>366</v>
      </c>
      <c r="P24" s="195">
        <v>2649.3</v>
      </c>
      <c r="Q24" s="193">
        <v>5570</v>
      </c>
      <c r="R24" s="195">
        <v>33343.59</v>
      </c>
      <c r="S24" s="195">
        <f>=(K24/C24)*100</f>
      </c>
      <c r="T24" s="195">
        <f>=(L24/D24)*100</f>
      </c>
      <c r="U24" s="195">
        <f>=(M24/E24)*100</f>
      </c>
      <c r="V24" s="195">
        <f>=(N24/F24)*100</f>
      </c>
      <c r="W24" s="195">
        <f>=(O24/G24)*100</f>
      </c>
      <c r="X24" s="195">
        <f>=(P24/H24)*100</f>
      </c>
      <c r="Y24" s="195">
        <f>=(Q24/I24)*100</f>
      </c>
      <c r="Z24" s="195">
        <f>=(R24/J24)*100</f>
      </c>
    </row>
    <row r="25">
      <c r="A25" s="193">
        <v>19</v>
      </c>
      <c r="B25" s="193" t="s">
        <v>34</v>
      </c>
      <c r="C25" s="193">
        <v>0</v>
      </c>
      <c r="D25" s="195">
        <v>0</v>
      </c>
      <c r="E25" s="193">
        <v>4765</v>
      </c>
      <c r="F25" s="195">
        <v>22127.24</v>
      </c>
      <c r="G25" s="193">
        <v>4723</v>
      </c>
      <c r="H25" s="195">
        <v>77124.55</v>
      </c>
      <c r="I25" s="193">
        <v>9488</v>
      </c>
      <c r="J25" s="195">
        <v>99251.79</v>
      </c>
      <c r="K25" s="193">
        <v>0</v>
      </c>
      <c r="L25" s="195">
        <v>0</v>
      </c>
      <c r="M25" s="193">
        <v>130</v>
      </c>
      <c r="N25" s="195">
        <v>875.21</v>
      </c>
      <c r="O25" s="193">
        <v>6679</v>
      </c>
      <c r="P25" s="195">
        <v>5949.88</v>
      </c>
      <c r="Q25" s="193">
        <v>6809</v>
      </c>
      <c r="R25" s="195">
        <v>6825.09</v>
      </c>
      <c r="S25" s="195">
        <f>=(K25/C25)*100</f>
      </c>
      <c r="T25" s="195">
        <f>=(L25/D25)*100</f>
      </c>
      <c r="U25" s="195">
        <f>=(M25/E25)*100</f>
      </c>
      <c r="V25" s="195">
        <f>=(N25/F25)*100</f>
      </c>
      <c r="W25" s="195">
        <f>=(O25/G25)*100</f>
      </c>
      <c r="X25" s="195">
        <f>=(P25/H25)*100</f>
      </c>
      <c r="Y25" s="195">
        <f>=(Q25/I25)*100</f>
      </c>
      <c r="Z25" s="195">
        <f>=(R25/J25)*100</f>
      </c>
    </row>
    <row r="26">
      <c r="A26" s="193">
        <v>20</v>
      </c>
      <c r="B26" s="193" t="s">
        <v>35</v>
      </c>
      <c r="C26" s="193">
        <v>17768</v>
      </c>
      <c r="D26" s="195">
        <v>26910.81</v>
      </c>
      <c r="E26" s="193">
        <v>75286</v>
      </c>
      <c r="F26" s="195">
        <v>136112.97</v>
      </c>
      <c r="G26" s="193">
        <v>6723</v>
      </c>
      <c r="H26" s="195">
        <v>37477.2</v>
      </c>
      <c r="I26" s="193">
        <v>99777</v>
      </c>
      <c r="J26" s="195">
        <v>200500.98</v>
      </c>
      <c r="K26" s="193">
        <v>6512</v>
      </c>
      <c r="L26" s="195">
        <v>13639.28</v>
      </c>
      <c r="M26" s="193">
        <v>9244</v>
      </c>
      <c r="N26" s="195">
        <v>42533.37</v>
      </c>
      <c r="O26" s="193">
        <v>1903</v>
      </c>
      <c r="P26" s="195">
        <v>11481.59</v>
      </c>
      <c r="Q26" s="193">
        <v>17659</v>
      </c>
      <c r="R26" s="195">
        <v>67654.24</v>
      </c>
      <c r="S26" s="195">
        <f>=(K26/C26)*100</f>
      </c>
      <c r="T26" s="195">
        <f>=(L26/D26)*100</f>
      </c>
      <c r="U26" s="195">
        <f>=(M26/E26)*100</f>
      </c>
      <c r="V26" s="195">
        <f>=(N26/F26)*100</f>
      </c>
      <c r="W26" s="195">
        <f>=(O26/G26)*100</f>
      </c>
      <c r="X26" s="195">
        <f>=(P26/H26)*100</f>
      </c>
      <c r="Y26" s="195">
        <f>=(Q26/I26)*100</f>
      </c>
      <c r="Z26" s="195">
        <f>=(R26/J26)*100</f>
      </c>
    </row>
    <row r="27">
      <c r="A27" s="193">
        <v>21</v>
      </c>
      <c r="B27" s="193" t="s">
        <v>36</v>
      </c>
      <c r="C27" s="193">
        <v>0</v>
      </c>
      <c r="D27" s="195">
        <v>3357.4</v>
      </c>
      <c r="E27" s="193">
        <v>0</v>
      </c>
      <c r="F27" s="195">
        <v>14660.6</v>
      </c>
      <c r="G27" s="193">
        <v>0</v>
      </c>
      <c r="H27" s="195">
        <v>22981.75</v>
      </c>
      <c r="I27" s="193">
        <v>0</v>
      </c>
      <c r="J27" s="195">
        <v>40999.75</v>
      </c>
      <c r="K27" s="193">
        <v>0</v>
      </c>
      <c r="L27" s="195">
        <v>2628.92</v>
      </c>
      <c r="M27" s="193">
        <v>0</v>
      </c>
      <c r="N27" s="195">
        <v>9348.71</v>
      </c>
      <c r="O27" s="193">
        <v>0</v>
      </c>
      <c r="P27" s="195">
        <v>3534.9</v>
      </c>
      <c r="Q27" s="193">
        <v>0</v>
      </c>
      <c r="R27" s="195">
        <v>15512.53</v>
      </c>
      <c r="S27" s="195">
        <f>=(K27/C27)*100</f>
      </c>
      <c r="T27" s="195">
        <f>=(L27/D27)*100</f>
      </c>
      <c r="U27" s="195">
        <f>=(M27/E27)*100</f>
      </c>
      <c r="V27" s="195">
        <f>=(N27/F27)*100</f>
      </c>
      <c r="W27" s="195">
        <f>=(O27/G27)*100</f>
      </c>
      <c r="X27" s="195">
        <f>=(P27/H27)*100</f>
      </c>
      <c r="Y27" s="195">
        <f>=(Q27/I27)*100</f>
      </c>
      <c r="Z27" s="195">
        <f>=(R27/J27)*100</f>
      </c>
    </row>
    <row r="28">
      <c r="A28" s="193">
        <v>22</v>
      </c>
      <c r="B28" s="193" t="s">
        <v>37</v>
      </c>
      <c r="C28" s="193">
        <v>0</v>
      </c>
      <c r="D28" s="195">
        <v>7961.37</v>
      </c>
      <c r="E28" s="193">
        <v>0</v>
      </c>
      <c r="F28" s="195">
        <v>5770.24</v>
      </c>
      <c r="G28" s="193">
        <v>0</v>
      </c>
      <c r="H28" s="195">
        <v>6785.1</v>
      </c>
      <c r="I28" s="193">
        <v>0</v>
      </c>
      <c r="J28" s="195">
        <v>20516.71</v>
      </c>
      <c r="K28" s="193">
        <v>0</v>
      </c>
      <c r="L28" s="195">
        <v>24189.81</v>
      </c>
      <c r="M28" s="193">
        <v>0</v>
      </c>
      <c r="N28" s="195">
        <v>4358.32</v>
      </c>
      <c r="O28" s="193">
        <v>0</v>
      </c>
      <c r="P28" s="195">
        <v>3853.57</v>
      </c>
      <c r="Q28" s="193">
        <v>0</v>
      </c>
      <c r="R28" s="195">
        <v>32401.7</v>
      </c>
      <c r="S28" s="195">
        <f>=(K28/C28)*100</f>
      </c>
      <c r="T28" s="195">
        <f>=(L28/D28)*100</f>
      </c>
      <c r="U28" s="195">
        <f>=(M28/E28)*100</f>
      </c>
      <c r="V28" s="195">
        <f>=(N28/F28)*100</f>
      </c>
      <c r="W28" s="195">
        <f>=(O28/G28)*100</f>
      </c>
      <c r="X28" s="195">
        <f>=(P28/H28)*100</f>
      </c>
      <c r="Y28" s="195">
        <f>=(Q28/I28)*100</f>
      </c>
      <c r="Z28" s="195">
        <f>=(R28/J28)*100</f>
      </c>
    </row>
    <row r="29">
      <c r="A29" s="193">
        <v>23</v>
      </c>
      <c r="B29" s="193" t="s">
        <v>38</v>
      </c>
      <c r="C29" s="193">
        <v>0</v>
      </c>
      <c r="D29" s="195">
        <v>0</v>
      </c>
      <c r="E29" s="193">
        <v>3296</v>
      </c>
      <c r="F29" s="195">
        <v>9619.89</v>
      </c>
      <c r="G29" s="193">
        <v>2826</v>
      </c>
      <c r="H29" s="195">
        <v>196535.54</v>
      </c>
      <c r="I29" s="193">
        <v>6122</v>
      </c>
      <c r="J29" s="195">
        <v>206155.43</v>
      </c>
      <c r="K29" s="193">
        <v>0</v>
      </c>
      <c r="L29" s="195">
        <v>0</v>
      </c>
      <c r="M29" s="193">
        <v>35</v>
      </c>
      <c r="N29" s="195">
        <v>72.58</v>
      </c>
      <c r="O29" s="193">
        <v>3</v>
      </c>
      <c r="P29" s="195">
        <v>6.16</v>
      </c>
      <c r="Q29" s="193">
        <v>38</v>
      </c>
      <c r="R29" s="195">
        <v>78.74</v>
      </c>
      <c r="S29" s="195">
        <f>=(K29/C29)*100</f>
      </c>
      <c r="T29" s="195">
        <f>=(L29/D29)*100</f>
      </c>
      <c r="U29" s="195">
        <f>=(M29/E29)*100</f>
      </c>
      <c r="V29" s="195">
        <f>=(N29/F29)*100</f>
      </c>
      <c r="W29" s="195">
        <f>=(O29/G29)*100</f>
      </c>
      <c r="X29" s="195">
        <f>=(P29/H29)*100</f>
      </c>
      <c r="Y29" s="195">
        <f>=(Q29/I29)*100</f>
      </c>
      <c r="Z29" s="195">
        <f>=(R29/J29)*100</f>
      </c>
    </row>
    <row r="30">
      <c r="A30" s="193">
        <v>24</v>
      </c>
      <c r="B30" s="193" t="s">
        <v>39</v>
      </c>
      <c r="C30" s="193">
        <v>0</v>
      </c>
      <c r="D30" s="195">
        <v>0</v>
      </c>
      <c r="E30" s="193">
        <v>0</v>
      </c>
      <c r="F30" s="195">
        <v>0</v>
      </c>
      <c r="G30" s="193">
        <v>1370</v>
      </c>
      <c r="H30" s="195">
        <v>12799.21</v>
      </c>
      <c r="I30" s="193">
        <v>1370</v>
      </c>
      <c r="J30" s="195">
        <v>12799.21</v>
      </c>
      <c r="K30" s="193">
        <v>0</v>
      </c>
      <c r="L30" s="195">
        <v>0</v>
      </c>
      <c r="M30" s="193">
        <v>0</v>
      </c>
      <c r="N30" s="195">
        <v>0</v>
      </c>
      <c r="O30" s="193">
        <v>377</v>
      </c>
      <c r="P30" s="195">
        <v>931.36</v>
      </c>
      <c r="Q30" s="193">
        <v>377</v>
      </c>
      <c r="R30" s="195">
        <v>931.36</v>
      </c>
      <c r="S30" s="195">
        <f>=(K30/C30)*100</f>
      </c>
      <c r="T30" s="195">
        <f>=(L30/D30)*100</f>
      </c>
      <c r="U30" s="195">
        <f>=(M30/E30)*100</f>
      </c>
      <c r="V30" s="195">
        <f>=(N30/F30)*100</f>
      </c>
      <c r="W30" s="195">
        <f>=(O30/G30)*100</f>
      </c>
      <c r="X30" s="195">
        <f>=(P30/H30)*100</f>
      </c>
      <c r="Y30" s="195">
        <f>=(Q30/I30)*100</f>
      </c>
      <c r="Z30" s="195">
        <f>=(R30/J30)*100</f>
      </c>
    </row>
    <row r="31">
      <c r="A31" s="193">
        <v>25</v>
      </c>
      <c r="B31" s="193" t="s">
        <v>40</v>
      </c>
      <c r="C31" s="193">
        <v>7032</v>
      </c>
      <c r="D31" s="195">
        <v>15720.91</v>
      </c>
      <c r="E31" s="193">
        <v>26484</v>
      </c>
      <c r="F31" s="195">
        <v>65771.77</v>
      </c>
      <c r="G31" s="193">
        <v>6020</v>
      </c>
      <c r="H31" s="195">
        <v>16632.8</v>
      </c>
      <c r="I31" s="193">
        <v>39536</v>
      </c>
      <c r="J31" s="195">
        <v>98125.48</v>
      </c>
      <c r="K31" s="193">
        <v>615</v>
      </c>
      <c r="L31" s="195">
        <v>1286.64</v>
      </c>
      <c r="M31" s="193">
        <v>4925</v>
      </c>
      <c r="N31" s="195">
        <v>16944.63</v>
      </c>
      <c r="O31" s="193">
        <v>927</v>
      </c>
      <c r="P31" s="195">
        <v>1760.69</v>
      </c>
      <c r="Q31" s="193">
        <v>6467</v>
      </c>
      <c r="R31" s="195">
        <v>19991.96</v>
      </c>
      <c r="S31" s="195">
        <f>=(K31/C31)*100</f>
      </c>
      <c r="T31" s="195">
        <f>=(L31/D31)*100</f>
      </c>
      <c r="U31" s="195">
        <f>=(M31/E31)*100</f>
      </c>
      <c r="V31" s="195">
        <f>=(N31/F31)*100</f>
      </c>
      <c r="W31" s="195">
        <f>=(O31/G31)*100</f>
      </c>
      <c r="X31" s="195">
        <f>=(P31/H31)*100</f>
      </c>
      <c r="Y31" s="195">
        <f>=(Q31/I31)*100</f>
      </c>
      <c r="Z31" s="195">
        <f>=(R31/J31)*100</f>
      </c>
    </row>
    <row r="32">
      <c r="A32" s="194"/>
      <c r="B32" s="194" t="s">
        <v>41</v>
      </c>
      <c r="C32" s="194">
        <f>SUM(C19:C31)</f>
      </c>
      <c r="D32" s="196">
        <f>SUM(D19:D31)</f>
      </c>
      <c r="E32" s="194">
        <f>SUM(E19:E31)</f>
      </c>
      <c r="F32" s="196">
        <f>SUM(F19:F31)</f>
      </c>
      <c r="G32" s="194">
        <f>SUM(G19:G31)</f>
      </c>
      <c r="H32" s="196">
        <f>SUM(H19:H31)</f>
      </c>
      <c r="I32" s="194">
        <f>SUM(I19:I31)</f>
      </c>
      <c r="J32" s="196">
        <f>SUM(J19:J31)</f>
      </c>
      <c r="K32" s="194">
        <f>SUM(K19:K31)</f>
      </c>
      <c r="L32" s="196">
        <f>SUM(L19:L31)</f>
      </c>
      <c r="M32" s="194">
        <f>SUM(M19:M31)</f>
      </c>
      <c r="N32" s="196">
        <f>SUM(N19:N31)</f>
      </c>
      <c r="O32" s="194">
        <f>SUM(O19:O31)</f>
      </c>
      <c r="P32" s="196">
        <f>SUM(P19:P31)</f>
      </c>
      <c r="Q32" s="194">
        <f>SUM(Q19:Q31)</f>
      </c>
      <c r="R32" s="196">
        <f>SUM(R19:R31)</f>
      </c>
      <c r="S32" s="196">
        <f>=(K32/C32)*100</f>
      </c>
      <c r="T32" s="196">
        <f>=(L32/D32)*100</f>
      </c>
      <c r="U32" s="196">
        <f>=(M32/E32)*100</f>
      </c>
      <c r="V32" s="196">
        <f>=(N32/F32)*100</f>
      </c>
      <c r="W32" s="196">
        <f>=(O32/G32)*100</f>
      </c>
      <c r="X32" s="196">
        <f>=(P32/H32)*100</f>
      </c>
      <c r="Y32" s="196">
        <f>=(Q32/I32)*100</f>
      </c>
      <c r="Z32" s="196">
        <f>=(R32/J32)*100</f>
      </c>
    </row>
    <row r="33">
      <c r="A33" s="194"/>
      <c r="B33" s="194" t="s">
        <v>42</v>
      </c>
      <c r="C33" s="194">
        <f>SUM(C18,C32)</f>
      </c>
      <c r="D33" s="196">
        <f>SUM(D18,D32)</f>
      </c>
      <c r="E33" s="194">
        <f>SUM(E18,E32)</f>
      </c>
      <c r="F33" s="196">
        <f>SUM(F18,F32)</f>
      </c>
      <c r="G33" s="194">
        <f>SUM(G18,G32)</f>
      </c>
      <c r="H33" s="196">
        <f>SUM(H18,H32)</f>
      </c>
      <c r="I33" s="194">
        <f>SUM(I18,I32)</f>
      </c>
      <c r="J33" s="196">
        <f>SUM(J18,J32)</f>
      </c>
      <c r="K33" s="194">
        <f>SUM(K18,K32)</f>
      </c>
      <c r="L33" s="196">
        <f>SUM(L18,L32)</f>
      </c>
      <c r="M33" s="194">
        <f>SUM(M18,M32)</f>
      </c>
      <c r="N33" s="196">
        <f>SUM(N18,N32)</f>
      </c>
      <c r="O33" s="194">
        <f>SUM(O18,O32)</f>
      </c>
      <c r="P33" s="196">
        <f>SUM(P18,P32)</f>
      </c>
      <c r="Q33" s="194">
        <f>SUM(Q18,Q32)</f>
      </c>
      <c r="R33" s="196">
        <f>SUM(R18,R32)</f>
      </c>
      <c r="S33" s="196">
        <f>=(K33/C33)*100</f>
      </c>
      <c r="T33" s="196">
        <f>=(L33/D33)*100</f>
      </c>
      <c r="U33" s="196">
        <f>=(M33/E33)*100</f>
      </c>
      <c r="V33" s="196">
        <f>=(N33/F33)*100</f>
      </c>
      <c r="W33" s="196">
        <f>=(O33/G33)*100</f>
      </c>
      <c r="X33" s="196">
        <f>=(P33/H33)*100</f>
      </c>
      <c r="Y33" s="196">
        <f>=(Q33/I33)*100</f>
      </c>
      <c r="Z33" s="196">
        <f>=(R33/J33)*100</f>
      </c>
    </row>
    <row r="34">
      <c r="A34" s="193">
        <v>26</v>
      </c>
      <c r="B34" s="193" t="s">
        <v>43</v>
      </c>
      <c r="C34" s="193">
        <v>644317</v>
      </c>
      <c r="D34" s="195">
        <v>834547.92</v>
      </c>
      <c r="E34" s="193">
        <v>89255</v>
      </c>
      <c r="F34" s="195">
        <v>150260.02</v>
      </c>
      <c r="G34" s="193">
        <v>11325</v>
      </c>
      <c r="H34" s="195">
        <v>20537.65</v>
      </c>
      <c r="I34" s="193">
        <v>744897</v>
      </c>
      <c r="J34" s="195">
        <v>1005345.59</v>
      </c>
      <c r="K34" s="193">
        <v>443810</v>
      </c>
      <c r="L34" s="195">
        <v>443809.63</v>
      </c>
      <c r="M34" s="193">
        <v>45714</v>
      </c>
      <c r="N34" s="195">
        <v>45714.5</v>
      </c>
      <c r="O34" s="193">
        <v>3930</v>
      </c>
      <c r="P34" s="195">
        <v>3930.76</v>
      </c>
      <c r="Q34" s="193">
        <v>493454</v>
      </c>
      <c r="R34" s="195">
        <v>493454.89</v>
      </c>
      <c r="S34" s="195">
        <f>=(K34/C34)*100</f>
      </c>
      <c r="T34" s="195">
        <f>=(L34/D34)*100</f>
      </c>
      <c r="U34" s="195">
        <f>=(M34/E34)*100</f>
      </c>
      <c r="V34" s="195">
        <f>=(N34/F34)*100</f>
      </c>
      <c r="W34" s="195">
        <f>=(O34/G34)*100</f>
      </c>
      <c r="X34" s="195">
        <f>=(P34/H34)*100</f>
      </c>
      <c r="Y34" s="195">
        <f>=(Q34/I34)*100</f>
      </c>
      <c r="Z34" s="195">
        <f>=(R34/J34)*100</f>
      </c>
    </row>
    <row r="35">
      <c r="A35" s="194"/>
      <c r="B35" s="194" t="s">
        <v>44</v>
      </c>
      <c r="C35" s="194">
        <f>SUM(C34:C34)</f>
      </c>
      <c r="D35" s="196">
        <f>SUM(D34:D34)</f>
      </c>
      <c r="E35" s="194">
        <f>SUM(E34:E34)</f>
      </c>
      <c r="F35" s="196">
        <f>SUM(F34:F34)</f>
      </c>
      <c r="G35" s="194">
        <f>SUM(G34:G34)</f>
      </c>
      <c r="H35" s="196">
        <f>SUM(H34:H34)</f>
      </c>
      <c r="I35" s="194">
        <f>SUM(I34:I34)</f>
      </c>
      <c r="J35" s="196">
        <f>SUM(J34:J34)</f>
      </c>
      <c r="K35" s="194">
        <f>SUM(K34:K34)</f>
      </c>
      <c r="L35" s="196">
        <f>SUM(L34:L34)</f>
      </c>
      <c r="M35" s="194">
        <f>SUM(M34:M34)</f>
      </c>
      <c r="N35" s="196">
        <f>SUM(N34:N34)</f>
      </c>
      <c r="O35" s="194">
        <f>SUM(O34:O34)</f>
      </c>
      <c r="P35" s="196">
        <f>SUM(P34:P34)</f>
      </c>
      <c r="Q35" s="194">
        <f>SUM(Q34:Q34)</f>
      </c>
      <c r="R35" s="196">
        <f>SUM(R34:R34)</f>
      </c>
      <c r="S35" s="196">
        <f>=(K35/C35)*100</f>
      </c>
      <c r="T35" s="196">
        <f>=(L35/D35)*100</f>
      </c>
      <c r="U35" s="196">
        <f>=(M35/E35)*100</f>
      </c>
      <c r="V35" s="196">
        <f>=(N35/F35)*100</f>
      </c>
      <c r="W35" s="196">
        <f>=(O35/G35)*100</f>
      </c>
      <c r="X35" s="196">
        <f>=(P35/H35)*100</f>
      </c>
      <c r="Y35" s="196">
        <f>=(Q35/I35)*100</f>
      </c>
      <c r="Z35" s="196">
        <f>=(R35/J35)*100</f>
      </c>
    </row>
    <row r="36">
      <c r="A36" s="193">
        <v>27</v>
      </c>
      <c r="B36" s="193" t="s">
        <v>45</v>
      </c>
      <c r="C36" s="193">
        <v>52148</v>
      </c>
      <c r="D36" s="195">
        <v>44760.62</v>
      </c>
      <c r="E36" s="193">
        <v>0</v>
      </c>
      <c r="F36" s="195">
        <v>2243.73</v>
      </c>
      <c r="G36" s="193">
        <v>0</v>
      </c>
      <c r="H36" s="195">
        <v>45.35</v>
      </c>
      <c r="I36" s="193">
        <v>52148</v>
      </c>
      <c r="J36" s="195">
        <v>47049.7</v>
      </c>
      <c r="K36" s="193">
        <v>14757</v>
      </c>
      <c r="L36" s="195">
        <v>53695.18</v>
      </c>
      <c r="M36" s="193">
        <v>0</v>
      </c>
      <c r="N36" s="195">
        <v>0</v>
      </c>
      <c r="O36" s="193">
        <v>0</v>
      </c>
      <c r="P36" s="195">
        <v>0</v>
      </c>
      <c r="Q36" s="193">
        <v>14757</v>
      </c>
      <c r="R36" s="195">
        <v>53695.18</v>
      </c>
      <c r="S36" s="195">
        <f>=(K36/C36)*100</f>
      </c>
      <c r="T36" s="195">
        <f>=(L36/D36)*100</f>
      </c>
      <c r="U36" s="195">
        <f>=(M36/E36)*100</f>
      </c>
      <c r="V36" s="195">
        <f>=(N36/F36)*100</f>
      </c>
      <c r="W36" s="195">
        <f>=(O36/G36)*100</f>
      </c>
      <c r="X36" s="195">
        <f>=(P36/H36)*100</f>
      </c>
      <c r="Y36" s="195">
        <f>=(Q36/I36)*100</f>
      </c>
      <c r="Z36" s="195">
        <f>=(R36/J36)*100</f>
      </c>
    </row>
    <row r="37">
      <c r="A37" s="193">
        <v>28</v>
      </c>
      <c r="B37" s="193" t="s">
        <v>46</v>
      </c>
      <c r="C37" s="193">
        <v>1870144</v>
      </c>
      <c r="D37" s="195">
        <v>1176108.87</v>
      </c>
      <c r="E37" s="193">
        <v>318352</v>
      </c>
      <c r="F37" s="195">
        <v>279919.45</v>
      </c>
      <c r="G37" s="193">
        <v>75365</v>
      </c>
      <c r="H37" s="195">
        <v>295941.09</v>
      </c>
      <c r="I37" s="193">
        <v>2263861</v>
      </c>
      <c r="J37" s="195">
        <v>1751969.41</v>
      </c>
      <c r="K37" s="193">
        <v>168820</v>
      </c>
      <c r="L37" s="195">
        <v>450393.69</v>
      </c>
      <c r="M37" s="193">
        <v>29388</v>
      </c>
      <c r="N37" s="195">
        <v>93036.88</v>
      </c>
      <c r="O37" s="193">
        <v>5952</v>
      </c>
      <c r="P37" s="195">
        <v>650747.83</v>
      </c>
      <c r="Q37" s="193">
        <v>204160</v>
      </c>
      <c r="R37" s="195">
        <v>1194178.4</v>
      </c>
      <c r="S37" s="195">
        <f>=(K37/C37)*100</f>
      </c>
      <c r="T37" s="195">
        <f>=(L37/D37)*100</f>
      </c>
      <c r="U37" s="195">
        <f>=(M37/E37)*100</f>
      </c>
      <c r="V37" s="195">
        <f>=(N37/F37)*100</f>
      </c>
      <c r="W37" s="195">
        <f>=(O37/G37)*100</f>
      </c>
      <c r="X37" s="195">
        <f>=(P37/H37)*100</f>
      </c>
      <c r="Y37" s="195">
        <f>=(Q37/I37)*100</f>
      </c>
      <c r="Z37" s="195">
        <f>=(R37/J37)*100</f>
      </c>
    </row>
    <row r="38">
      <c r="A38" s="193">
        <v>29</v>
      </c>
      <c r="B38" s="193" t="s">
        <v>47</v>
      </c>
      <c r="C38" s="193">
        <v>191012</v>
      </c>
      <c r="D38" s="195">
        <v>104711.59</v>
      </c>
      <c r="E38" s="193">
        <v>70344</v>
      </c>
      <c r="F38" s="195">
        <v>47050.86</v>
      </c>
      <c r="G38" s="193">
        <v>0</v>
      </c>
      <c r="H38" s="195">
        <v>0</v>
      </c>
      <c r="I38" s="193">
        <v>261356</v>
      </c>
      <c r="J38" s="195">
        <v>151762.45</v>
      </c>
      <c r="K38" s="193">
        <v>17296</v>
      </c>
      <c r="L38" s="195">
        <v>56311.31</v>
      </c>
      <c r="M38" s="193">
        <v>3546</v>
      </c>
      <c r="N38" s="195">
        <v>18138.88</v>
      </c>
      <c r="O38" s="193">
        <v>0</v>
      </c>
      <c r="P38" s="195">
        <v>0</v>
      </c>
      <c r="Q38" s="193">
        <v>20842</v>
      </c>
      <c r="R38" s="195">
        <v>74450.19</v>
      </c>
      <c r="S38" s="195">
        <f>=(K38/C38)*100</f>
      </c>
      <c r="T38" s="195">
        <f>=(L38/D38)*100</f>
      </c>
      <c r="U38" s="195">
        <f>=(M38/E38)*100</f>
      </c>
      <c r="V38" s="195">
        <f>=(N38/F38)*100</f>
      </c>
      <c r="W38" s="195">
        <f>=(O38/G38)*100</f>
      </c>
      <c r="X38" s="195">
        <f>=(P38/H38)*100</f>
      </c>
      <c r="Y38" s="195">
        <f>=(Q38/I38)*100</f>
      </c>
      <c r="Z38" s="195">
        <f>=(R38/J38)*100</f>
      </c>
    </row>
    <row r="39">
      <c r="A39" s="193">
        <v>30</v>
      </c>
      <c r="B39" s="193" t="s">
        <v>48</v>
      </c>
      <c r="C39" s="193">
        <v>1312762</v>
      </c>
      <c r="D39" s="195">
        <v>1128409.76</v>
      </c>
      <c r="E39" s="193">
        <v>429975</v>
      </c>
      <c r="F39" s="195">
        <v>446574.36</v>
      </c>
      <c r="G39" s="193">
        <v>0</v>
      </c>
      <c r="H39" s="195">
        <v>0</v>
      </c>
      <c r="I39" s="193">
        <v>1742737</v>
      </c>
      <c r="J39" s="195">
        <v>1574984.12</v>
      </c>
      <c r="K39" s="193">
        <v>87660</v>
      </c>
      <c r="L39" s="195">
        <v>257639.14</v>
      </c>
      <c r="M39" s="193">
        <v>24428</v>
      </c>
      <c r="N39" s="195">
        <v>187495.68</v>
      </c>
      <c r="O39" s="193">
        <v>0</v>
      </c>
      <c r="P39" s="195">
        <v>0</v>
      </c>
      <c r="Q39" s="193">
        <v>112088</v>
      </c>
      <c r="R39" s="195">
        <v>445134.82</v>
      </c>
      <c r="S39" s="195">
        <f>=(K39/C39)*100</f>
      </c>
      <c r="T39" s="195">
        <f>=(L39/D39)*100</f>
      </c>
      <c r="U39" s="195">
        <f>=(M39/E39)*100</f>
      </c>
      <c r="V39" s="195">
        <f>=(N39/F39)*100</f>
      </c>
      <c r="W39" s="195">
        <f>=(O39/G39)*100</f>
      </c>
      <c r="X39" s="195">
        <f>=(P39/H39)*100</f>
      </c>
      <c r="Y39" s="195">
        <f>=(Q39/I39)*100</f>
      </c>
      <c r="Z39" s="195">
        <f>=(R39/J39)*100</f>
      </c>
    </row>
    <row r="40">
      <c r="A40" s="194"/>
      <c r="B40" s="194" t="s">
        <v>91</v>
      </c>
      <c r="C40" s="194">
        <f>SUM(C36:C39)</f>
      </c>
      <c r="D40" s="196">
        <f>SUM(D36:D39)</f>
      </c>
      <c r="E40" s="194">
        <f>SUM(E36:E39)</f>
      </c>
      <c r="F40" s="196">
        <f>SUM(F36:F39)</f>
      </c>
      <c r="G40" s="194">
        <f>SUM(G36:G39)</f>
      </c>
      <c r="H40" s="196">
        <f>SUM(H36:H39)</f>
      </c>
      <c r="I40" s="194">
        <f>SUM(I36:I39)</f>
      </c>
      <c r="J40" s="196">
        <f>SUM(J36:J39)</f>
      </c>
      <c r="K40" s="194">
        <f>SUM(K36:K39)</f>
      </c>
      <c r="L40" s="196">
        <f>SUM(L36:L39)</f>
      </c>
      <c r="M40" s="194">
        <f>SUM(M36:M39)</f>
      </c>
      <c r="N40" s="196">
        <f>SUM(N36:N39)</f>
      </c>
      <c r="O40" s="194">
        <f>SUM(O36:O39)</f>
      </c>
      <c r="P40" s="196">
        <f>SUM(P36:P39)</f>
      </c>
      <c r="Q40" s="194">
        <f>SUM(Q36:Q39)</f>
      </c>
      <c r="R40" s="196">
        <f>SUM(R36:R39)</f>
      </c>
      <c r="S40" s="196">
        <f>=(K40/C40)*100</f>
      </c>
      <c r="T40" s="196">
        <f>=(L40/D40)*100</f>
      </c>
      <c r="U40" s="196">
        <f>=(M40/E40)*100</f>
      </c>
      <c r="V40" s="196">
        <f>=(N40/F40)*100</f>
      </c>
      <c r="W40" s="196">
        <f>=(O40/G40)*100</f>
      </c>
      <c r="X40" s="196">
        <f>=(P40/H40)*100</f>
      </c>
      <c r="Y40" s="196">
        <f>=(Q40/I40)*100</f>
      </c>
      <c r="Z40" s="196">
        <f>=(R40/J40)*100</f>
      </c>
    </row>
    <row r="41">
      <c r="A41" s="193">
        <v>31</v>
      </c>
      <c r="B41" s="193" t="s">
        <v>50</v>
      </c>
      <c r="C41" s="193">
        <v>0</v>
      </c>
      <c r="D41" s="195">
        <v>0</v>
      </c>
      <c r="E41" s="193">
        <v>0</v>
      </c>
      <c r="F41" s="195">
        <v>33204.74</v>
      </c>
      <c r="G41" s="193">
        <v>0</v>
      </c>
      <c r="H41" s="195">
        <v>484.27</v>
      </c>
      <c r="I41" s="193">
        <v>0</v>
      </c>
      <c r="J41" s="195">
        <v>33689.01</v>
      </c>
      <c r="K41" s="193">
        <v>0</v>
      </c>
      <c r="L41" s="195">
        <v>0</v>
      </c>
      <c r="M41" s="193">
        <v>0</v>
      </c>
      <c r="N41" s="195">
        <v>22199.22</v>
      </c>
      <c r="O41" s="193">
        <v>0</v>
      </c>
      <c r="P41" s="195">
        <v>1303.46</v>
      </c>
      <c r="Q41" s="193">
        <v>0</v>
      </c>
      <c r="R41" s="195">
        <v>23502.68</v>
      </c>
      <c r="S41" s="195">
        <f>=(K41/C41)*100</f>
      </c>
      <c r="T41" s="195">
        <f>=(L41/D41)*100</f>
      </c>
      <c r="U41" s="195">
        <f>=(M41/E41)*100</f>
      </c>
      <c r="V41" s="195">
        <f>=(N41/F41)*100</f>
      </c>
      <c r="W41" s="195">
        <f>=(O41/G41)*100</f>
      </c>
      <c r="X41" s="195">
        <f>=(P41/H41)*100</f>
      </c>
      <c r="Y41" s="195">
        <f>=(Q41/I41)*100</f>
      </c>
      <c r="Z41" s="195">
        <f>=(R41/J41)*100</f>
      </c>
    </row>
    <row r="42">
      <c r="A42" s="193">
        <v>32</v>
      </c>
      <c r="B42" s="193" t="s">
        <v>51</v>
      </c>
      <c r="C42" s="193">
        <v>0</v>
      </c>
      <c r="D42" s="195">
        <v>991.85</v>
      </c>
      <c r="E42" s="193">
        <v>0</v>
      </c>
      <c r="F42" s="195">
        <v>0</v>
      </c>
      <c r="G42" s="193">
        <v>0</v>
      </c>
      <c r="H42" s="195">
        <v>2110.07</v>
      </c>
      <c r="I42" s="193">
        <v>0</v>
      </c>
      <c r="J42" s="195">
        <v>3101.92</v>
      </c>
      <c r="K42" s="193">
        <v>0</v>
      </c>
      <c r="L42" s="195">
        <v>525.47</v>
      </c>
      <c r="M42" s="193">
        <v>0</v>
      </c>
      <c r="N42" s="195">
        <v>0</v>
      </c>
      <c r="O42" s="193">
        <v>0</v>
      </c>
      <c r="P42" s="195">
        <v>981.8</v>
      </c>
      <c r="Q42" s="193">
        <v>0</v>
      </c>
      <c r="R42" s="195">
        <v>1507.27</v>
      </c>
      <c r="S42" s="195">
        <f>=(K42/C42)*100</f>
      </c>
      <c r="T42" s="195">
        <f>=(L42/D42)*100</f>
      </c>
      <c r="U42" s="195">
        <f>=(M42/E42)*100</f>
      </c>
      <c r="V42" s="195">
        <f>=(N42/F42)*100</f>
      </c>
      <c r="W42" s="195">
        <f>=(O42/G42)*100</f>
      </c>
      <c r="X42" s="195">
        <f>=(P42/H42)*100</f>
      </c>
      <c r="Y42" s="195">
        <f>=(Q42/I42)*100</f>
      </c>
      <c r="Z42" s="195">
        <f>=(R42/J42)*100</f>
      </c>
    </row>
    <row r="43">
      <c r="A43" s="193">
        <v>33</v>
      </c>
      <c r="B43" s="193" t="s">
        <v>52</v>
      </c>
      <c r="C43" s="193">
        <v>0</v>
      </c>
      <c r="D43" s="195">
        <v>0</v>
      </c>
      <c r="E43" s="193">
        <v>0</v>
      </c>
      <c r="F43" s="195">
        <v>0</v>
      </c>
      <c r="G43" s="193">
        <v>304299</v>
      </c>
      <c r="H43" s="195">
        <v>3042.99</v>
      </c>
      <c r="I43" s="193">
        <v>304299</v>
      </c>
      <c r="J43" s="195">
        <v>3042.99</v>
      </c>
      <c r="K43" s="193">
        <v>0</v>
      </c>
      <c r="L43" s="195">
        <v>0</v>
      </c>
      <c r="M43" s="193">
        <v>0</v>
      </c>
      <c r="N43" s="195">
        <v>0</v>
      </c>
      <c r="O43" s="193">
        <v>84434</v>
      </c>
      <c r="P43" s="195">
        <v>844.34</v>
      </c>
      <c r="Q43" s="193">
        <v>84434</v>
      </c>
      <c r="R43" s="195">
        <v>844.34</v>
      </c>
      <c r="S43" s="195">
        <f>=(K43/C43)*100</f>
      </c>
      <c r="T43" s="195">
        <f>=(L43/D43)*100</f>
      </c>
      <c r="U43" s="195">
        <f>=(M43/E43)*100</f>
      </c>
      <c r="V43" s="195">
        <f>=(N43/F43)*100</f>
      </c>
      <c r="W43" s="195">
        <f>=(O43/G43)*100</f>
      </c>
      <c r="X43" s="195">
        <f>=(P43/H43)*100</f>
      </c>
      <c r="Y43" s="195">
        <f>=(Q43/I43)*100</f>
      </c>
      <c r="Z43" s="195">
        <f>=(R43/J43)*100</f>
      </c>
    </row>
    <row r="44">
      <c r="A44" s="193">
        <v>34</v>
      </c>
      <c r="B44" s="193" t="s">
        <v>53</v>
      </c>
      <c r="C44" s="193">
        <v>0</v>
      </c>
      <c r="D44" s="195">
        <v>12098.12</v>
      </c>
      <c r="E44" s="193">
        <v>0</v>
      </c>
      <c r="F44" s="195">
        <v>22434.24</v>
      </c>
      <c r="G44" s="193">
        <v>0</v>
      </c>
      <c r="H44" s="195">
        <v>0</v>
      </c>
      <c r="I44" s="193">
        <v>0</v>
      </c>
      <c r="J44" s="195">
        <v>34532.36</v>
      </c>
      <c r="K44" s="193">
        <v>0</v>
      </c>
      <c r="L44" s="195">
        <v>11302.9</v>
      </c>
      <c r="M44" s="193">
        <v>0</v>
      </c>
      <c r="N44" s="195">
        <v>5686.36</v>
      </c>
      <c r="O44" s="193">
        <v>0</v>
      </c>
      <c r="P44" s="195">
        <v>0</v>
      </c>
      <c r="Q44" s="193">
        <v>0</v>
      </c>
      <c r="R44" s="195">
        <v>16989.26</v>
      </c>
      <c r="S44" s="195">
        <f>=(K44/C44)*100</f>
      </c>
      <c r="T44" s="195">
        <f>=(L44/D44)*100</f>
      </c>
      <c r="U44" s="195">
        <f>=(M44/E44)*100</f>
      </c>
      <c r="V44" s="195">
        <f>=(N44/F44)*100</f>
      </c>
      <c r="W44" s="195">
        <f>=(O44/G44)*100</f>
      </c>
      <c r="X44" s="195">
        <f>=(P44/H44)*100</f>
      </c>
      <c r="Y44" s="195">
        <f>=(Q44/I44)*100</f>
      </c>
      <c r="Z44" s="195">
        <f>=(R44/J44)*100</f>
      </c>
    </row>
    <row r="45">
      <c r="A45" s="193">
        <v>35</v>
      </c>
      <c r="B45" s="193" t="s">
        <v>54</v>
      </c>
      <c r="C45" s="193">
        <v>0</v>
      </c>
      <c r="D45" s="195">
        <v>0</v>
      </c>
      <c r="E45" s="193">
        <v>0</v>
      </c>
      <c r="F45" s="195">
        <v>4832.46</v>
      </c>
      <c r="G45" s="193">
        <v>0</v>
      </c>
      <c r="H45" s="195">
        <v>0</v>
      </c>
      <c r="I45" s="193">
        <v>0</v>
      </c>
      <c r="J45" s="195">
        <v>4832.46</v>
      </c>
      <c r="K45" s="193">
        <v>0</v>
      </c>
      <c r="L45" s="195">
        <v>0</v>
      </c>
      <c r="M45" s="193">
        <v>0</v>
      </c>
      <c r="N45" s="195">
        <v>2352.68</v>
      </c>
      <c r="O45" s="193">
        <v>0</v>
      </c>
      <c r="P45" s="195">
        <v>0</v>
      </c>
      <c r="Q45" s="193">
        <v>0</v>
      </c>
      <c r="R45" s="195">
        <v>2352.68</v>
      </c>
      <c r="S45" s="195">
        <f>=(K45/C45)*100</f>
      </c>
      <c r="T45" s="195">
        <f>=(L45/D45)*100</f>
      </c>
      <c r="U45" s="195">
        <f>=(M45/E45)*100</f>
      </c>
      <c r="V45" s="195">
        <f>=(N45/F45)*100</f>
      </c>
      <c r="W45" s="195">
        <f>=(O45/G45)*100</f>
      </c>
      <c r="X45" s="195">
        <f>=(P45/H45)*100</f>
      </c>
      <c r="Y45" s="195">
        <f>=(Q45/I45)*100</f>
      </c>
      <c r="Z45" s="195">
        <f>=(R45/J45)*100</f>
      </c>
    </row>
    <row r="46">
      <c r="A46" s="194"/>
      <c r="B46" s="194" t="s">
        <v>55</v>
      </c>
      <c r="C46" s="194">
        <f>SUM(C41:C45)</f>
      </c>
      <c r="D46" s="196">
        <f>SUM(D41:D45)</f>
      </c>
      <c r="E46" s="194">
        <f>SUM(E41:E45)</f>
      </c>
      <c r="F46" s="196">
        <f>SUM(F41:F45)</f>
      </c>
      <c r="G46" s="194">
        <f>SUM(G41:G45)</f>
      </c>
      <c r="H46" s="196">
        <f>SUM(H41:H45)</f>
      </c>
      <c r="I46" s="194">
        <f>SUM(I41:I45)</f>
      </c>
      <c r="J46" s="196">
        <f>SUM(J41:J45)</f>
      </c>
      <c r="K46" s="194">
        <f>SUM(K41:K45)</f>
      </c>
      <c r="L46" s="196">
        <f>SUM(L41:L45)</f>
      </c>
      <c r="M46" s="194">
        <f>SUM(M41:M45)</f>
      </c>
      <c r="N46" s="196">
        <f>SUM(N41:N45)</f>
      </c>
      <c r="O46" s="194">
        <f>SUM(O41:O45)</f>
      </c>
      <c r="P46" s="196">
        <f>SUM(P41:P45)</f>
      </c>
      <c r="Q46" s="194">
        <f>SUM(Q41:Q45)</f>
      </c>
      <c r="R46" s="196">
        <f>SUM(R41:R45)</f>
      </c>
      <c r="S46" s="196">
        <f>=(K46/C46)*100</f>
      </c>
      <c r="T46" s="196">
        <f>=(L46/D46)*100</f>
      </c>
      <c r="U46" s="196">
        <f>=(M46/E46)*100</f>
      </c>
      <c r="V46" s="196">
        <f>=(N46/F46)*100</f>
      </c>
      <c r="W46" s="196">
        <f>=(O46/G46)*100</f>
      </c>
      <c r="X46" s="196">
        <f>=(P46/H46)*100</f>
      </c>
      <c r="Y46" s="196">
        <f>=(Q46/I46)*100</f>
      </c>
      <c r="Z46" s="196">
        <f>=(R46/J46)*100</f>
      </c>
    </row>
    <row r="47">
      <c r="A47" s="193">
        <v>36</v>
      </c>
      <c r="B47" s="193" t="s">
        <v>56</v>
      </c>
      <c r="C47" s="193">
        <v>0</v>
      </c>
      <c r="D47" s="195">
        <v>0</v>
      </c>
      <c r="E47" s="193">
        <v>23202</v>
      </c>
      <c r="F47" s="195">
        <v>113617.41</v>
      </c>
      <c r="G47" s="193">
        <v>10779</v>
      </c>
      <c r="H47" s="195">
        <v>195154.07</v>
      </c>
      <c r="I47" s="193">
        <v>33981</v>
      </c>
      <c r="J47" s="195">
        <v>308771.48</v>
      </c>
      <c r="K47" s="193">
        <v>5719</v>
      </c>
      <c r="L47" s="195">
        <v>22499.24</v>
      </c>
      <c r="M47" s="193">
        <v>18876</v>
      </c>
      <c r="N47" s="195">
        <v>81214.34</v>
      </c>
      <c r="O47" s="193">
        <v>2778</v>
      </c>
      <c r="P47" s="195">
        <v>10896.68</v>
      </c>
      <c r="Q47" s="193">
        <v>27373</v>
      </c>
      <c r="R47" s="195">
        <v>114610.26</v>
      </c>
      <c r="S47" s="195">
        <f>=(K47/C47)*100</f>
      </c>
      <c r="T47" s="195">
        <f>=(L47/D47)*100</f>
      </c>
      <c r="U47" s="195">
        <f>=(M47/E47)*100</f>
      </c>
      <c r="V47" s="195">
        <f>=(N47/F47)*100</f>
      </c>
      <c r="W47" s="195">
        <f>=(O47/G47)*100</f>
      </c>
      <c r="X47" s="195">
        <f>=(P47/H47)*100</f>
      </c>
      <c r="Y47" s="195">
        <f>=(Q47/I47)*100</f>
      </c>
      <c r="Z47" s="195">
        <f>=(R47/J47)*100</f>
      </c>
    </row>
    <row r="48">
      <c r="A48" s="193">
        <v>37</v>
      </c>
      <c r="B48" s="193" t="s">
        <v>57</v>
      </c>
      <c r="C48" s="193">
        <v>0</v>
      </c>
      <c r="D48" s="195">
        <v>0</v>
      </c>
      <c r="E48" s="193">
        <v>0</v>
      </c>
      <c r="F48" s="195">
        <v>0</v>
      </c>
      <c r="G48" s="193">
        <v>0</v>
      </c>
      <c r="H48" s="195">
        <v>0</v>
      </c>
      <c r="I48" s="193">
        <v>0</v>
      </c>
      <c r="J48" s="195">
        <v>0</v>
      </c>
      <c r="K48" s="193">
        <v>0</v>
      </c>
      <c r="L48" s="195">
        <v>0</v>
      </c>
      <c r="M48" s="193">
        <v>0</v>
      </c>
      <c r="N48" s="195">
        <v>4463.28</v>
      </c>
      <c r="O48" s="193">
        <v>0</v>
      </c>
      <c r="P48" s="195">
        <v>0</v>
      </c>
      <c r="Q48" s="193">
        <v>0</v>
      </c>
      <c r="R48" s="195">
        <v>4463.28</v>
      </c>
      <c r="S48" s="195">
        <f>=(K48/C48)*100</f>
      </c>
      <c r="T48" s="195">
        <f>=(L48/D48)*100</f>
      </c>
      <c r="U48" s="195">
        <f>=(M48/E48)*100</f>
      </c>
      <c r="V48" s="195">
        <f>=(N48/F48)*100</f>
      </c>
      <c r="W48" s="195">
        <f>=(O48/G48)*100</f>
      </c>
      <c r="X48" s="195">
        <f>=(P48/H48)*100</f>
      </c>
      <c r="Y48" s="195">
        <f>=(Q48/I48)*100</f>
      </c>
      <c r="Z48" s="195">
        <f>=(R48/J48)*100</f>
      </c>
    </row>
    <row r="49">
      <c r="A49" s="193">
        <v>38</v>
      </c>
      <c r="B49" s="193" t="s">
        <v>58</v>
      </c>
      <c r="C49" s="193">
        <v>0</v>
      </c>
      <c r="D49" s="195">
        <v>0</v>
      </c>
      <c r="E49" s="193">
        <v>18238</v>
      </c>
      <c r="F49" s="195">
        <v>56746.68</v>
      </c>
      <c r="G49" s="193">
        <v>1467</v>
      </c>
      <c r="H49" s="195">
        <v>61403.16</v>
      </c>
      <c r="I49" s="193">
        <v>19705</v>
      </c>
      <c r="J49" s="195">
        <v>118149.84</v>
      </c>
      <c r="K49" s="193">
        <v>0</v>
      </c>
      <c r="L49" s="195">
        <v>0</v>
      </c>
      <c r="M49" s="193">
        <v>8773</v>
      </c>
      <c r="N49" s="195">
        <v>4436.46</v>
      </c>
      <c r="O49" s="193">
        <v>5</v>
      </c>
      <c r="P49" s="195">
        <v>44.81</v>
      </c>
      <c r="Q49" s="193">
        <v>8778</v>
      </c>
      <c r="R49" s="195">
        <v>4481.27</v>
      </c>
      <c r="S49" s="195">
        <f>=(K49/C49)*100</f>
      </c>
      <c r="T49" s="195">
        <f>=(L49/D49)*100</f>
      </c>
      <c r="U49" s="195">
        <f>=(M49/E49)*100</f>
      </c>
      <c r="V49" s="195">
        <f>=(N49/F49)*100</f>
      </c>
      <c r="W49" s="195">
        <f>=(O49/G49)*100</f>
      </c>
      <c r="X49" s="195">
        <f>=(P49/H49)*100</f>
      </c>
      <c r="Y49" s="195">
        <f>=(Q49/I49)*100</f>
      </c>
      <c r="Z49" s="195">
        <f>=(R49/J49)*100</f>
      </c>
    </row>
    <row r="50">
      <c r="A50" s="193">
        <v>39</v>
      </c>
      <c r="B50" s="193" t="s">
        <v>59</v>
      </c>
      <c r="C50" s="193">
        <v>1955</v>
      </c>
      <c r="D50" s="195">
        <v>15206.38</v>
      </c>
      <c r="E50" s="193">
        <v>5262</v>
      </c>
      <c r="F50" s="195">
        <v>13093.39</v>
      </c>
      <c r="G50" s="193">
        <v>0</v>
      </c>
      <c r="H50" s="195">
        <v>0</v>
      </c>
      <c r="I50" s="193">
        <v>7217</v>
      </c>
      <c r="J50" s="195">
        <v>28299.77</v>
      </c>
      <c r="K50" s="193">
        <v>3</v>
      </c>
      <c r="L50" s="195">
        <v>0</v>
      </c>
      <c r="M50" s="193">
        <v>2344</v>
      </c>
      <c r="N50" s="195">
        <v>871.36</v>
      </c>
      <c r="O50" s="193">
        <v>0</v>
      </c>
      <c r="P50" s="195">
        <v>0</v>
      </c>
      <c r="Q50" s="193">
        <v>2347</v>
      </c>
      <c r="R50" s="195">
        <v>871.36</v>
      </c>
      <c r="S50" s="195">
        <f>=(K50/C50)*100</f>
      </c>
      <c r="T50" s="195">
        <f>=(L50/D50)*100</f>
      </c>
      <c r="U50" s="195">
        <f>=(M50/E50)*100</f>
      </c>
      <c r="V50" s="195">
        <f>=(N50/F50)*100</f>
      </c>
      <c r="W50" s="195">
        <f>=(O50/G50)*100</f>
      </c>
      <c r="X50" s="195">
        <f>=(P50/H50)*100</f>
      </c>
      <c r="Y50" s="195">
        <f>=(Q50/I50)*100</f>
      </c>
      <c r="Z50" s="195">
        <f>=(R50/J50)*100</f>
      </c>
    </row>
    <row r="51">
      <c r="A51" s="194"/>
      <c r="B51" s="194" t="s">
        <v>60</v>
      </c>
      <c r="C51" s="194">
        <f>SUM(C47:C50)</f>
      </c>
      <c r="D51" s="196">
        <f>SUM(D47:D50)</f>
      </c>
      <c r="E51" s="194">
        <f>SUM(E47:E50)</f>
      </c>
      <c r="F51" s="196">
        <f>SUM(F47:F50)</f>
      </c>
      <c r="G51" s="194">
        <f>SUM(G47:G50)</f>
      </c>
      <c r="H51" s="196">
        <f>SUM(H47:H50)</f>
      </c>
      <c r="I51" s="194">
        <f>SUM(I47:I50)</f>
      </c>
      <c r="J51" s="196">
        <f>SUM(J47:J50)</f>
      </c>
      <c r="K51" s="194">
        <f>SUM(K47:K50)</f>
      </c>
      <c r="L51" s="196">
        <f>SUM(L47:L50)</f>
      </c>
      <c r="M51" s="194">
        <f>SUM(M47:M50)</f>
      </c>
      <c r="N51" s="196">
        <f>SUM(N47:N50)</f>
      </c>
      <c r="O51" s="194">
        <f>SUM(O47:O50)</f>
      </c>
      <c r="P51" s="196">
        <f>SUM(P47:P50)</f>
      </c>
      <c r="Q51" s="194">
        <f>SUM(Q47:Q50)</f>
      </c>
      <c r="R51" s="196">
        <f>SUM(R47:R50)</f>
      </c>
      <c r="S51" s="196">
        <f>=(K51/C51)*100</f>
      </c>
      <c r="T51" s="196">
        <f>=(L51/D51)*100</f>
      </c>
      <c r="U51" s="196">
        <f>=(M51/E51)*100</f>
      </c>
      <c r="V51" s="196">
        <f>=(N51/F51)*100</f>
      </c>
      <c r="W51" s="196">
        <f>=(O51/G51)*100</f>
      </c>
      <c r="X51" s="196">
        <f>=(P51/H51)*100</f>
      </c>
      <c r="Y51" s="196">
        <f>=(Q51/I51)*100</f>
      </c>
      <c r="Z51" s="196">
        <f>=(R51/J51)*100</f>
      </c>
    </row>
    <row r="52">
      <c r="A52" s="193">
        <v>40</v>
      </c>
      <c r="B52" s="193" t="s">
        <v>61</v>
      </c>
      <c r="C52" s="193">
        <v>29559169</v>
      </c>
      <c r="D52" s="195">
        <v>145.11</v>
      </c>
      <c r="E52" s="193">
        <v>11664890</v>
      </c>
      <c r="F52" s="195">
        <v>0</v>
      </c>
      <c r="G52" s="193">
        <v>0</v>
      </c>
      <c r="H52" s="195">
        <v>0</v>
      </c>
      <c r="I52" s="193">
        <v>41224059</v>
      </c>
      <c r="J52" s="195">
        <v>145.11</v>
      </c>
      <c r="K52" s="193">
        <v>0</v>
      </c>
      <c r="L52" s="195">
        <v>0</v>
      </c>
      <c r="M52" s="193">
        <v>0</v>
      </c>
      <c r="N52" s="195">
        <v>0</v>
      </c>
      <c r="O52" s="193">
        <v>0</v>
      </c>
      <c r="P52" s="195">
        <v>0</v>
      </c>
      <c r="Q52" s="193">
        <v>0</v>
      </c>
      <c r="R52" s="195">
        <v>0</v>
      </c>
      <c r="S52" s="195">
        <f>=(K52/C52)*100</f>
      </c>
      <c r="T52" s="195">
        <f>=(L52/D52)*100</f>
      </c>
      <c r="U52" s="195">
        <f>=(M52/E52)*100</f>
      </c>
      <c r="V52" s="195">
        <f>=(N52/F52)*100</f>
      </c>
      <c r="W52" s="195">
        <f>=(O52/G52)*100</f>
      </c>
      <c r="X52" s="195">
        <f>=(P52/H52)*100</f>
      </c>
      <c r="Y52" s="195">
        <f>=(Q52/I52)*100</f>
      </c>
      <c r="Z52" s="195">
        <f>=(R52/J52)*100</f>
      </c>
    </row>
    <row r="53">
      <c r="A53" s="193">
        <v>41</v>
      </c>
      <c r="B53" s="193" t="s">
        <v>62</v>
      </c>
      <c r="C53" s="193">
        <v>0</v>
      </c>
      <c r="D53" s="195">
        <v>0</v>
      </c>
      <c r="E53" s="193">
        <v>677435627</v>
      </c>
      <c r="F53" s="195">
        <v>0</v>
      </c>
      <c r="G53" s="193">
        <v>0</v>
      </c>
      <c r="H53" s="195">
        <v>0</v>
      </c>
      <c r="I53" s="193">
        <v>677435627</v>
      </c>
      <c r="J53" s="195">
        <v>0</v>
      </c>
      <c r="K53" s="193">
        <v>0</v>
      </c>
      <c r="L53" s="195">
        <v>0</v>
      </c>
      <c r="M53" s="193">
        <v>0</v>
      </c>
      <c r="N53" s="195">
        <v>0</v>
      </c>
      <c r="O53" s="193">
        <v>0</v>
      </c>
      <c r="P53" s="195">
        <v>0</v>
      </c>
      <c r="Q53" s="193">
        <v>0</v>
      </c>
      <c r="R53" s="195">
        <v>0</v>
      </c>
      <c r="S53" s="195">
        <f>=(K53/C53)*100</f>
      </c>
      <c r="T53" s="195">
        <f>=(L53/D53)*100</f>
      </c>
      <c r="U53" s="195">
        <f>=(M53/E53)*100</f>
      </c>
      <c r="V53" s="195">
        <f>=(N53/F53)*100</f>
      </c>
      <c r="W53" s="195">
        <f>=(O53/G53)*100</f>
      </c>
      <c r="X53" s="195">
        <f>=(P53/H53)*100</f>
      </c>
      <c r="Y53" s="195">
        <f>=(Q53/I53)*100</f>
      </c>
      <c r="Z53" s="195">
        <f>=(R53/J53)*100</f>
      </c>
    </row>
    <row r="54">
      <c r="A54" s="193">
        <v>42</v>
      </c>
      <c r="B54" s="193" t="s">
        <v>63</v>
      </c>
      <c r="C54" s="193">
        <v>0</v>
      </c>
      <c r="D54" s="195">
        <v>2403.61</v>
      </c>
      <c r="E54" s="193">
        <v>0</v>
      </c>
      <c r="F54" s="195">
        <v>16405.65</v>
      </c>
      <c r="G54" s="193">
        <v>0</v>
      </c>
      <c r="H54" s="195">
        <v>2231.8</v>
      </c>
      <c r="I54" s="193">
        <v>0</v>
      </c>
      <c r="J54" s="195">
        <v>21041.06</v>
      </c>
      <c r="K54" s="193">
        <v>0</v>
      </c>
      <c r="L54" s="195">
        <v>0</v>
      </c>
      <c r="M54" s="193">
        <v>0</v>
      </c>
      <c r="N54" s="195">
        <v>0</v>
      </c>
      <c r="O54" s="193">
        <v>0</v>
      </c>
      <c r="P54" s="195">
        <v>0</v>
      </c>
      <c r="Q54" s="193">
        <v>0</v>
      </c>
      <c r="R54" s="195">
        <v>0</v>
      </c>
      <c r="S54" s="195">
        <f>=(K54/C54)*100</f>
      </c>
      <c r="T54" s="195">
        <f>=(L54/D54)*100</f>
      </c>
      <c r="U54" s="195">
        <f>=(M54/E54)*100</f>
      </c>
      <c r="V54" s="195">
        <f>=(N54/F54)*100</f>
      </c>
      <c r="W54" s="195">
        <f>=(O54/G54)*100</f>
      </c>
      <c r="X54" s="195">
        <f>=(P54/H54)*100</f>
      </c>
      <c r="Y54" s="195">
        <f>=(Q54/I54)*100</f>
      </c>
      <c r="Z54" s="195">
        <f>=(R54/J54)*100</f>
      </c>
    </row>
    <row r="55">
      <c r="A55" s="193">
        <v>43</v>
      </c>
      <c r="B55" s="193" t="s">
        <v>64</v>
      </c>
      <c r="C55" s="193">
        <v>0</v>
      </c>
      <c r="D55" s="195">
        <v>0</v>
      </c>
      <c r="E55" s="193">
        <v>0</v>
      </c>
      <c r="F55" s="195">
        <v>331.22</v>
      </c>
      <c r="G55" s="193">
        <v>0</v>
      </c>
      <c r="H55" s="195">
        <v>0</v>
      </c>
      <c r="I55" s="193">
        <v>0</v>
      </c>
      <c r="J55" s="195">
        <v>331.22</v>
      </c>
      <c r="K55" s="193">
        <v>0</v>
      </c>
      <c r="L55" s="195">
        <v>0</v>
      </c>
      <c r="M55" s="193">
        <v>0</v>
      </c>
      <c r="N55" s="195">
        <v>0</v>
      </c>
      <c r="O55" s="193">
        <v>0</v>
      </c>
      <c r="P55" s="195">
        <v>0</v>
      </c>
      <c r="Q55" s="193">
        <v>0</v>
      </c>
      <c r="R55" s="195">
        <v>0</v>
      </c>
      <c r="S55" s="195">
        <f>=(K55/C55)*100</f>
      </c>
      <c r="T55" s="195">
        <f>=(L55/D55)*100</f>
      </c>
      <c r="U55" s="195">
        <f>=(M55/E55)*100</f>
      </c>
      <c r="V55" s="195">
        <f>=(N55/F55)*100</f>
      </c>
      <c r="W55" s="195">
        <f>=(O55/G55)*100</f>
      </c>
      <c r="X55" s="195">
        <f>=(P55/H55)*100</f>
      </c>
      <c r="Y55" s="195">
        <f>=(Q55/I55)*100</f>
      </c>
      <c r="Z55" s="195">
        <f>=(R55/J55)*100</f>
      </c>
    </row>
    <row r="56">
      <c r="A56" s="194"/>
      <c r="B56" s="194" t="s">
        <v>65</v>
      </c>
      <c r="C56" s="194">
        <f>SUM(C52:C55)</f>
      </c>
      <c r="D56" s="196">
        <f>SUM(D52:D55)</f>
      </c>
      <c r="E56" s="194">
        <f>SUM(E52:E55)</f>
      </c>
      <c r="F56" s="196">
        <f>SUM(F52:F55)</f>
      </c>
      <c r="G56" s="194">
        <f>SUM(G52:G55)</f>
      </c>
      <c r="H56" s="196">
        <f>SUM(H52:H55)</f>
      </c>
      <c r="I56" s="194">
        <f>SUM(I52:I55)</f>
      </c>
      <c r="J56" s="196">
        <f>SUM(J52:J55)</f>
      </c>
      <c r="K56" s="194">
        <f>SUM(K52:K55)</f>
      </c>
      <c r="L56" s="196">
        <f>SUM(L52:L55)</f>
      </c>
      <c r="M56" s="194">
        <f>SUM(M52:M55)</f>
      </c>
      <c r="N56" s="196">
        <f>SUM(N52:N55)</f>
      </c>
      <c r="O56" s="194">
        <f>SUM(O52:O55)</f>
      </c>
      <c r="P56" s="196">
        <f>SUM(P52:P55)</f>
      </c>
      <c r="Q56" s="194">
        <f>SUM(Q52:Q55)</f>
      </c>
      <c r="R56" s="196">
        <f>SUM(R52:R55)</f>
      </c>
      <c r="S56" s="196">
        <f>=(K56/C56)*100</f>
      </c>
      <c r="T56" s="196">
        <f>=(L56/D56)*100</f>
      </c>
      <c r="U56" s="196">
        <f>=(M56/E56)*100</f>
      </c>
      <c r="V56" s="196">
        <f>=(N56/F56)*100</f>
      </c>
      <c r="W56" s="196">
        <f>=(O56/G56)*100</f>
      </c>
      <c r="X56" s="196">
        <f>=(P56/H56)*100</f>
      </c>
      <c r="Y56" s="196">
        <f>=(Q56/I56)*100</f>
      </c>
      <c r="Z56" s="196">
        <f>=(R56/J56)*100</f>
      </c>
    </row>
    <row r="57">
      <c r="A57" s="194"/>
      <c r="B57" s="194" t="s">
        <v>66</v>
      </c>
      <c r="C57" s="194">
        <f>SUM(C33,C35,C40,C46,C51,C56)</f>
      </c>
      <c r="D57" s="196">
        <f>SUM(D33,D35,D40,D46,D51,D56)</f>
      </c>
      <c r="E57" s="194">
        <f>SUM(E33,E35,E40,E46,E51,E56)</f>
      </c>
      <c r="F57" s="196">
        <f>SUM(F33,F35,F40,F46,F51,F56)</f>
      </c>
      <c r="G57" s="194">
        <f>SUM(G33,G35,G40,G46,G51,G56)</f>
      </c>
      <c r="H57" s="196">
        <f>SUM(H33,H35,H40,H46,H51,H56)</f>
      </c>
      <c r="I57" s="194">
        <f>SUM(I33,I35,I40,I46,I51,I56)</f>
      </c>
      <c r="J57" s="196">
        <f>SUM(J33,J35,J40,J46,J51,J56)</f>
      </c>
      <c r="K57" s="194">
        <f>SUM(K33,K35,K40,K46,K51,K56)</f>
      </c>
      <c r="L57" s="196">
        <f>SUM(L33,L35,L40,L46,L51,L56)</f>
      </c>
      <c r="M57" s="194">
        <f>SUM(M33,M35,M40,M46,M51,M56)</f>
      </c>
      <c r="N57" s="196">
        <f>SUM(N33,N35,N40,N46,N51,N56)</f>
      </c>
      <c r="O57" s="194">
        <f>SUM(O33,O35,O40,O46,O51,O56)</f>
      </c>
      <c r="P57" s="196">
        <f>SUM(P33,P35,P40,P46,P51,P56)</f>
      </c>
      <c r="Q57" s="194">
        <f>SUM(Q33,Q35,Q40,Q46,Q51,Q56)</f>
      </c>
      <c r="R57" s="196">
        <f>SUM(R33,R35,R40,R46,R51,R56)</f>
      </c>
      <c r="S57" s="196">
        <f>=(K57/C57)*100</f>
      </c>
      <c r="T57" s="196">
        <f>=(L57/D57)*100</f>
      </c>
      <c r="U57" s="196">
        <f>=(M57/E57)*100</f>
      </c>
      <c r="V57" s="196">
        <f>=(N57/F57)*100</f>
      </c>
      <c r="W57" s="196">
        <f>=(O57/G57)*100</f>
      </c>
      <c r="X57" s="196">
        <f>=(P57/H57)*100</f>
      </c>
      <c r="Y57" s="196">
        <f>=(Q57/I57)*100</f>
      </c>
      <c r="Z57" s="196">
        <f>=(R57/J57)*100</f>
      </c>
    </row>
  </sheetData>
  <mergeCells>
    <mergeCell ref="A2:K2"/>
    <mergeCell ref="O2:U2"/>
    <mergeCell ref="A3:A4"/>
    <mergeCell ref="B3:B4"/>
    <mergeCell ref="C4:D4"/>
    <mergeCell ref="E4:F4"/>
    <mergeCell ref="G4:H4"/>
    <mergeCell ref="I4:J4"/>
    <mergeCell ref="K4:L4"/>
    <mergeCell ref="M4:N4"/>
    <mergeCell ref="O4:P4"/>
    <mergeCell ref="Q4:R4"/>
    <mergeCell ref="C3:J3"/>
    <mergeCell ref="S4:T4"/>
    <mergeCell ref="U4:V4"/>
    <mergeCell ref="W4:X4"/>
    <mergeCell ref="S3:Z3"/>
    <mergeCell ref="Y4:Z4"/>
    <mergeCell ref="K3:Q3"/>
  </mergeCells>
  <pageMargins left="0.70866141732283472" right="0.70866141732283472" top="0.74803149606299213" bottom="0.74803149606299213" header="0.31496062992125984" footer="0.31496062992125984"/>
  <pageSetup paperSize="9" scale="75" orientation="landscape"/>
  <headerFooter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7"/>
  <sheetViews>
    <sheetView workbookViewId="0">
      <selection activeCell="L24" sqref="L24"/>
    </sheetView>
  </sheetViews>
  <sheetFormatPr defaultColWidth="9.109375" defaultRowHeight="13.8"/>
  <cols>
    <col min="1" max="1" bestFit="1" width="3.5546875" customWidth="1" style="13"/>
    <col min="2" max="2" bestFit="1" width="20.44140625" customWidth="1" style="13"/>
    <col min="3" max="3" hidden="1" width="5.6640625" customWidth="1" style="13"/>
    <col min="4" max="4" width="12.6640625" customWidth="1" style="36"/>
    <col min="5" max="5" hidden="1" width="10.6640625" customWidth="1" style="13"/>
    <col min="6" max="6" width="12.6640625" customWidth="1" style="36"/>
    <col min="7" max="7" width="0.109375" customWidth="1" style="13"/>
    <col min="8" max="8" width="12.6640625" customWidth="1" style="36"/>
    <col min="9" max="9" hidden="1" width="0.33203125" customWidth="1" style="13"/>
    <col min="10" max="10" width="12.6640625" customWidth="1" style="36"/>
    <col min="11" max="11" hidden="1" width="10.6640625" customWidth="1" style="13"/>
    <col min="12" max="12" width="12.6640625" customWidth="1" style="36"/>
    <col min="13" max="13" hidden="1" width="10.6640625" customWidth="1" style="13"/>
    <col min="14" max="14" width="12.6640625" customWidth="1" style="36"/>
    <col min="15" max="15" hidden="1" width="10.6640625" customWidth="1" style="13"/>
    <col min="16" max="16" width="12.6640625" customWidth="1" style="36"/>
    <col min="17" max="17" hidden="1" width="10.6640625" customWidth="1" style="13"/>
    <col min="18" max="18" width="12.6640625" customWidth="1" style="36"/>
    <col min="19" max="16384" width="9.109375" customWidth="1" style="13"/>
  </cols>
  <sheetData>
    <row r="1" ht="22.5" customHeight="1">
      <c r="A1" s="61"/>
      <c r="B1" s="62"/>
      <c r="C1" s="62"/>
      <c r="D1" s="63" t="s">
        <v>0</v>
      </c>
      <c r="E1" s="64"/>
      <c r="F1" s="63"/>
      <c r="G1" s="62"/>
      <c r="H1" s="65"/>
      <c r="I1" s="62"/>
      <c r="J1" s="65"/>
      <c r="K1" s="62"/>
      <c r="L1" s="65"/>
      <c r="M1" s="66" t="s">
        <v>120</v>
      </c>
      <c r="N1" s="65"/>
      <c r="O1" s="67" t="s">
        <v>96</v>
      </c>
      <c r="P1" s="65"/>
      <c r="Q1" s="62"/>
      <c r="R1" s="68"/>
    </row>
    <row r="2">
      <c r="A2" s="141" t="s">
        <v>121</v>
      </c>
      <c r="B2" s="142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37"/>
    </row>
    <row r="3" ht="38.25" customHeight="1">
      <c r="A3" s="96" t="s">
        <v>86</v>
      </c>
      <c r="B3" s="96" t="s">
        <v>98</v>
      </c>
      <c r="C3" s="97" t="s">
        <v>122</v>
      </c>
      <c r="D3" s="97"/>
      <c r="E3" s="97"/>
      <c r="F3" s="97"/>
      <c r="G3" s="97"/>
      <c r="H3" s="97"/>
      <c r="I3" s="97"/>
      <c r="J3" s="97"/>
      <c r="K3" s="97" t="s">
        <v>123</v>
      </c>
      <c r="L3" s="97"/>
      <c r="M3" s="97"/>
      <c r="N3" s="97"/>
      <c r="O3" s="97"/>
      <c r="P3" s="97"/>
      <c r="Q3" s="97"/>
      <c r="R3" s="97"/>
    </row>
    <row r="4">
      <c r="A4" s="96"/>
      <c r="B4" s="96"/>
      <c r="C4" s="97" t="s">
        <v>116</v>
      </c>
      <c r="D4" s="97"/>
      <c r="E4" s="97" t="s">
        <v>117</v>
      </c>
      <c r="F4" s="97"/>
      <c r="G4" s="97" t="s">
        <v>118</v>
      </c>
      <c r="H4" s="97"/>
      <c r="I4" s="143" t="s">
        <v>119</v>
      </c>
      <c r="J4" s="143"/>
      <c r="K4" s="97" t="s">
        <v>116</v>
      </c>
      <c r="L4" s="97"/>
      <c r="M4" s="97" t="s">
        <v>117</v>
      </c>
      <c r="N4" s="97"/>
      <c r="O4" s="97" t="s">
        <v>118</v>
      </c>
      <c r="P4" s="97"/>
      <c r="Q4" s="97" t="s">
        <v>119</v>
      </c>
      <c r="R4" s="97"/>
    </row>
    <row r="5">
      <c r="A5" s="96"/>
      <c r="B5" s="96"/>
      <c r="C5" s="8" t="s">
        <v>106</v>
      </c>
      <c r="D5" s="6" t="s">
        <v>107</v>
      </c>
      <c r="E5" s="8" t="s">
        <v>106</v>
      </c>
      <c r="F5" s="6" t="s">
        <v>107</v>
      </c>
      <c r="G5" s="8" t="s">
        <v>106</v>
      </c>
      <c r="H5" s="6" t="s">
        <v>107</v>
      </c>
      <c r="I5" s="8" t="s">
        <v>106</v>
      </c>
      <c r="J5" s="6" t="s">
        <v>107</v>
      </c>
      <c r="K5" s="8" t="s">
        <v>106</v>
      </c>
      <c r="L5" s="6" t="s">
        <v>107</v>
      </c>
      <c r="M5" s="8" t="s">
        <v>106</v>
      </c>
      <c r="N5" s="6" t="s">
        <v>107</v>
      </c>
      <c r="O5" s="8" t="s">
        <v>106</v>
      </c>
      <c r="P5" s="6" t="s">
        <v>107</v>
      </c>
      <c r="Q5" s="8" t="s">
        <v>106</v>
      </c>
      <c r="R5" s="6" t="s">
        <v>107</v>
      </c>
    </row>
    <row r="6">
      <c r="A6" s="197">
        <v>1</v>
      </c>
      <c r="B6" s="197" t="s">
        <v>15</v>
      </c>
      <c r="C6" s="197">
        <v>0</v>
      </c>
      <c r="D6" s="199">
        <v>1791.63</v>
      </c>
      <c r="E6" s="197">
        <v>0</v>
      </c>
      <c r="F6" s="199">
        <v>4073.95999999999</v>
      </c>
      <c r="G6" s="197">
        <v>0</v>
      </c>
      <c r="H6" s="199">
        <v>2104.26</v>
      </c>
      <c r="I6" s="197">
        <v>0</v>
      </c>
      <c r="J6" s="199">
        <v>7969.85000000001</v>
      </c>
      <c r="K6" s="197">
        <v>0</v>
      </c>
      <c r="L6" s="199">
        <v>2127.19</v>
      </c>
      <c r="M6" s="197">
        <v>0</v>
      </c>
      <c r="N6" s="199">
        <v>3668.2</v>
      </c>
      <c r="O6" s="197">
        <v>0</v>
      </c>
      <c r="P6" s="199">
        <v>910.670000000002</v>
      </c>
      <c r="Q6" s="197">
        <v>0</v>
      </c>
      <c r="R6" s="199">
        <v>6706.06</v>
      </c>
    </row>
    <row r="7">
      <c r="A7" s="197">
        <v>2</v>
      </c>
      <c r="B7" s="197" t="s">
        <v>16</v>
      </c>
      <c r="C7" s="197">
        <v>0</v>
      </c>
      <c r="D7" s="199">
        <v>1382.51</v>
      </c>
      <c r="E7" s="197">
        <v>0</v>
      </c>
      <c r="F7" s="199">
        <v>3661.12</v>
      </c>
      <c r="G7" s="197">
        <v>0</v>
      </c>
      <c r="H7" s="199">
        <v>-797.560000000001</v>
      </c>
      <c r="I7" s="197">
        <v>0</v>
      </c>
      <c r="J7" s="199">
        <v>4246.06999999999</v>
      </c>
      <c r="K7" s="197">
        <v>0</v>
      </c>
      <c r="L7" s="199">
        <v>495.440000000002</v>
      </c>
      <c r="M7" s="197">
        <v>0</v>
      </c>
      <c r="N7" s="199">
        <v>1741.22</v>
      </c>
      <c r="O7" s="197">
        <v>0</v>
      </c>
      <c r="P7" s="199">
        <v>-138.77</v>
      </c>
      <c r="Q7" s="197">
        <v>0</v>
      </c>
      <c r="R7" s="199">
        <v>2097.89</v>
      </c>
    </row>
    <row r="8">
      <c r="A8" s="197">
        <v>3</v>
      </c>
      <c r="B8" s="197" t="s">
        <v>17</v>
      </c>
      <c r="C8" s="197">
        <v>0</v>
      </c>
      <c r="D8" s="199">
        <v>275.64</v>
      </c>
      <c r="E8" s="197">
        <v>0</v>
      </c>
      <c r="F8" s="199">
        <v>-2227.12</v>
      </c>
      <c r="G8" s="197">
        <v>0</v>
      </c>
      <c r="H8" s="199">
        <v>-20951.44</v>
      </c>
      <c r="I8" s="197">
        <v>0</v>
      </c>
      <c r="J8" s="199">
        <v>-22902.92</v>
      </c>
      <c r="K8" s="197">
        <v>0</v>
      </c>
      <c r="L8" s="199">
        <v>219.45</v>
      </c>
      <c r="M8" s="197">
        <v>0</v>
      </c>
      <c r="N8" s="199">
        <v>1894.6</v>
      </c>
      <c r="O8" s="197">
        <v>0</v>
      </c>
      <c r="P8" s="199">
        <v>-4960.4</v>
      </c>
      <c r="Q8" s="197">
        <v>0</v>
      </c>
      <c r="R8" s="199">
        <v>-2846.35</v>
      </c>
    </row>
    <row r="9">
      <c r="A9" s="197">
        <v>4</v>
      </c>
      <c r="B9" s="197" t="s">
        <v>18</v>
      </c>
      <c r="C9" s="197">
        <v>0</v>
      </c>
      <c r="D9" s="199">
        <v>4166.97999999998</v>
      </c>
      <c r="E9" s="197">
        <v>0</v>
      </c>
      <c r="F9" s="199">
        <v>237.970000000001</v>
      </c>
      <c r="G9" s="197">
        <v>0</v>
      </c>
      <c r="H9" s="199">
        <v>-5973.36</v>
      </c>
      <c r="I9" s="197">
        <v>0</v>
      </c>
      <c r="J9" s="199">
        <v>-1568.41000000003</v>
      </c>
      <c r="K9" s="197">
        <v>0</v>
      </c>
      <c r="L9" s="199">
        <v>130.740000000005</v>
      </c>
      <c r="M9" s="197">
        <v>0</v>
      </c>
      <c r="N9" s="199">
        <v>21.0800000000017</v>
      </c>
      <c r="O9" s="197">
        <v>0</v>
      </c>
      <c r="P9" s="199">
        <v>-435.720000000001</v>
      </c>
      <c r="Q9" s="197">
        <v>0</v>
      </c>
      <c r="R9" s="199">
        <v>-283.899999999994</v>
      </c>
    </row>
    <row r="10">
      <c r="A10" s="197">
        <v>5</v>
      </c>
      <c r="B10" s="197" t="s">
        <v>19</v>
      </c>
      <c r="C10" s="197">
        <v>0</v>
      </c>
      <c r="D10" s="199">
        <v>1826.44999999998</v>
      </c>
      <c r="E10" s="197">
        <v>0</v>
      </c>
      <c r="F10" s="199">
        <v>481.139999999999</v>
      </c>
      <c r="G10" s="197">
        <v>0</v>
      </c>
      <c r="H10" s="199">
        <v>-265.380000000001</v>
      </c>
      <c r="I10" s="197">
        <v>0</v>
      </c>
      <c r="J10" s="199">
        <v>2042.21000000002</v>
      </c>
      <c r="K10" s="197">
        <v>0</v>
      </c>
      <c r="L10" s="199">
        <v>1337.34</v>
      </c>
      <c r="M10" s="197">
        <v>0</v>
      </c>
      <c r="N10" s="199">
        <v>1062.83</v>
      </c>
      <c r="O10" s="197">
        <v>0</v>
      </c>
      <c r="P10" s="199">
        <v>510.989999999998</v>
      </c>
      <c r="Q10" s="197">
        <v>0</v>
      </c>
      <c r="R10" s="199">
        <v>2911.16</v>
      </c>
    </row>
    <row r="11">
      <c r="A11" s="197">
        <v>6</v>
      </c>
      <c r="B11" s="197" t="s">
        <v>20</v>
      </c>
      <c r="C11" s="197">
        <v>0</v>
      </c>
      <c r="D11" s="199">
        <v>1003.89</v>
      </c>
      <c r="E11" s="197">
        <v>0</v>
      </c>
      <c r="F11" s="199">
        <v>1602.85000000001</v>
      </c>
      <c r="G11" s="197">
        <v>0</v>
      </c>
      <c r="H11" s="199">
        <v>14639.39</v>
      </c>
      <c r="I11" s="197">
        <v>0</v>
      </c>
      <c r="J11" s="199">
        <v>17246.13</v>
      </c>
      <c r="K11" s="197">
        <v>0</v>
      </c>
      <c r="L11" s="199">
        <v>835.83</v>
      </c>
      <c r="M11" s="197">
        <v>0</v>
      </c>
      <c r="N11" s="199">
        <v>388.299999999999</v>
      </c>
      <c r="O11" s="197">
        <v>0</v>
      </c>
      <c r="P11" s="199">
        <v>502.130000000001</v>
      </c>
      <c r="Q11" s="197">
        <v>0</v>
      </c>
      <c r="R11" s="199">
        <v>1726.26</v>
      </c>
    </row>
    <row r="12">
      <c r="A12" s="197">
        <v>7</v>
      </c>
      <c r="B12" s="197" t="s">
        <v>21</v>
      </c>
      <c r="C12" s="197">
        <v>0</v>
      </c>
      <c r="D12" s="199">
        <v>69.5599999999995</v>
      </c>
      <c r="E12" s="197">
        <v>0</v>
      </c>
      <c r="F12" s="199">
        <v>2030.41</v>
      </c>
      <c r="G12" s="197">
        <v>0</v>
      </c>
      <c r="H12" s="199">
        <v>-6308.35</v>
      </c>
      <c r="I12" s="197">
        <v>0</v>
      </c>
      <c r="J12" s="199">
        <v>-4208.38</v>
      </c>
      <c r="K12" s="197">
        <v>0</v>
      </c>
      <c r="L12" s="199">
        <v>-56.79</v>
      </c>
      <c r="M12" s="197">
        <v>0</v>
      </c>
      <c r="N12" s="199">
        <v>134.540000000001</v>
      </c>
      <c r="O12" s="197">
        <v>0</v>
      </c>
      <c r="P12" s="199">
        <v>40.95</v>
      </c>
      <c r="Q12" s="197">
        <v>0</v>
      </c>
      <c r="R12" s="199">
        <v>118.700000000001</v>
      </c>
    </row>
    <row r="13">
      <c r="A13" s="197">
        <v>8</v>
      </c>
      <c r="B13" s="197" t="s">
        <v>22</v>
      </c>
      <c r="C13" s="197">
        <v>0</v>
      </c>
      <c r="D13" s="199">
        <v>3427.11</v>
      </c>
      <c r="E13" s="197">
        <v>0</v>
      </c>
      <c r="F13" s="199">
        <v>1103.19</v>
      </c>
      <c r="G13" s="197">
        <v>0</v>
      </c>
      <c r="H13" s="199">
        <v>-2451.15</v>
      </c>
      <c r="I13" s="197">
        <v>0</v>
      </c>
      <c r="J13" s="199">
        <v>2079.14999999999</v>
      </c>
      <c r="K13" s="197">
        <v>0</v>
      </c>
      <c r="L13" s="199">
        <v>1577.16</v>
      </c>
      <c r="M13" s="197">
        <v>0</v>
      </c>
      <c r="N13" s="199">
        <v>1868.36</v>
      </c>
      <c r="O13" s="197">
        <v>0</v>
      </c>
      <c r="P13" s="199">
        <v>-854.300000000001</v>
      </c>
      <c r="Q13" s="197">
        <v>0</v>
      </c>
      <c r="R13" s="199">
        <v>2591.21999999999</v>
      </c>
    </row>
    <row r="14">
      <c r="A14" s="197">
        <v>9</v>
      </c>
      <c r="B14" s="197" t="s">
        <v>23</v>
      </c>
      <c r="C14" s="197">
        <v>0</v>
      </c>
      <c r="D14" s="199">
        <v>149403.18</v>
      </c>
      <c r="E14" s="197">
        <v>0</v>
      </c>
      <c r="F14" s="199">
        <v>9695.44999999995</v>
      </c>
      <c r="G14" s="197">
        <v>0</v>
      </c>
      <c r="H14" s="199">
        <v>15118.92</v>
      </c>
      <c r="I14" s="197">
        <v>0</v>
      </c>
      <c r="J14" s="199">
        <v>174217.55</v>
      </c>
      <c r="K14" s="197">
        <v>0</v>
      </c>
      <c r="L14" s="199">
        <v>32241.3599999999</v>
      </c>
      <c r="M14" s="197">
        <v>0</v>
      </c>
      <c r="N14" s="199">
        <v>4128.09000000003</v>
      </c>
      <c r="O14" s="197">
        <v>0</v>
      </c>
      <c r="P14" s="199">
        <v>-497.130000000005</v>
      </c>
      <c r="Q14" s="197">
        <v>0</v>
      </c>
      <c r="R14" s="199">
        <v>35872.3200000001</v>
      </c>
    </row>
    <row r="15">
      <c r="A15" s="197">
        <v>10</v>
      </c>
      <c r="B15" s="197" t="s">
        <v>24</v>
      </c>
      <c r="C15" s="197">
        <v>0</v>
      </c>
      <c r="D15" s="199">
        <v>38605.5499999998</v>
      </c>
      <c r="E15" s="197">
        <v>0</v>
      </c>
      <c r="F15" s="199">
        <v>-16965</v>
      </c>
      <c r="G15" s="197">
        <v>0</v>
      </c>
      <c r="H15" s="199">
        <v>1469.57999999996</v>
      </c>
      <c r="I15" s="197">
        <v>0</v>
      </c>
      <c r="J15" s="199">
        <v>23110.1299999999</v>
      </c>
      <c r="K15" s="197">
        <v>0</v>
      </c>
      <c r="L15" s="199">
        <v>39542.8100000001</v>
      </c>
      <c r="M15" s="197">
        <v>0</v>
      </c>
      <c r="N15" s="199">
        <v>17103.52</v>
      </c>
      <c r="O15" s="197">
        <v>0</v>
      </c>
      <c r="P15" s="199">
        <v>12289.14</v>
      </c>
      <c r="Q15" s="197">
        <v>0</v>
      </c>
      <c r="R15" s="199">
        <v>68935.4700000002</v>
      </c>
    </row>
    <row r="16">
      <c r="A16" s="197">
        <v>11</v>
      </c>
      <c r="B16" s="197" t="s">
        <v>25</v>
      </c>
      <c r="C16" s="197">
        <v>0</v>
      </c>
      <c r="D16" s="199">
        <v>29983.98</v>
      </c>
      <c r="E16" s="197">
        <v>0</v>
      </c>
      <c r="F16" s="199">
        <v>2519.79999999999</v>
      </c>
      <c r="G16" s="197">
        <v>0</v>
      </c>
      <c r="H16" s="199">
        <v>2709.78000000003</v>
      </c>
      <c r="I16" s="197">
        <v>0</v>
      </c>
      <c r="J16" s="199">
        <v>35213.5600000001</v>
      </c>
      <c r="K16" s="197">
        <v>0</v>
      </c>
      <c r="L16" s="199">
        <v>26049.22</v>
      </c>
      <c r="M16" s="197">
        <v>0</v>
      </c>
      <c r="N16" s="199">
        <v>6221.67</v>
      </c>
      <c r="O16" s="197">
        <v>0</v>
      </c>
      <c r="P16" s="199">
        <v>4594.45</v>
      </c>
      <c r="Q16" s="197">
        <v>0</v>
      </c>
      <c r="R16" s="199">
        <v>36865.3400000001</v>
      </c>
    </row>
    <row r="17">
      <c r="A17" s="197">
        <v>12</v>
      </c>
      <c r="B17" s="197" t="s">
        <v>26</v>
      </c>
      <c r="C17" s="197">
        <v>0</v>
      </c>
      <c r="D17" s="199">
        <v>9719.03999999999</v>
      </c>
      <c r="E17" s="197">
        <v>0</v>
      </c>
      <c r="F17" s="199">
        <v>4228.27</v>
      </c>
      <c r="G17" s="197">
        <v>0</v>
      </c>
      <c r="H17" s="199">
        <v>-573.110000000001</v>
      </c>
      <c r="I17" s="197">
        <v>0</v>
      </c>
      <c r="J17" s="199">
        <v>13374.2</v>
      </c>
      <c r="K17" s="197">
        <v>0</v>
      </c>
      <c r="L17" s="199">
        <v>6492.01</v>
      </c>
      <c r="M17" s="197">
        <v>0</v>
      </c>
      <c r="N17" s="199">
        <v>-4035.27</v>
      </c>
      <c r="O17" s="197">
        <v>0</v>
      </c>
      <c r="P17" s="199">
        <v>-2055.43</v>
      </c>
      <c r="Q17" s="197">
        <v>0</v>
      </c>
      <c r="R17" s="199">
        <v>401.309999999998</v>
      </c>
    </row>
    <row r="18">
      <c r="A18" s="198"/>
      <c r="B18" s="198" t="s">
        <v>27</v>
      </c>
      <c r="C18" s="198">
        <f>SUM(C6:C17)</f>
      </c>
      <c r="D18" s="200">
        <f>SUM(D6:D17)</f>
      </c>
      <c r="E18" s="198">
        <f>SUM(E6:E17)</f>
      </c>
      <c r="F18" s="200">
        <f>SUM(F6:F17)</f>
      </c>
      <c r="G18" s="198">
        <f>SUM(G6:G17)</f>
      </c>
      <c r="H18" s="200">
        <f>SUM(H6:H17)</f>
      </c>
      <c r="I18" s="198">
        <f>SUM(I6:I17)</f>
      </c>
      <c r="J18" s="200">
        <f>SUM(J6:J17)</f>
      </c>
      <c r="K18" s="198">
        <f>SUM(K6:K17)</f>
      </c>
      <c r="L18" s="200">
        <f>SUM(L6:L17)</f>
      </c>
      <c r="M18" s="198">
        <f>SUM(M6:M17)</f>
      </c>
      <c r="N18" s="200">
        <f>SUM(N6:N17)</f>
      </c>
      <c r="O18" s="198">
        <f>SUM(O6:O17)</f>
      </c>
      <c r="P18" s="200">
        <f>SUM(P6:P17)</f>
      </c>
      <c r="Q18" s="198">
        <f>SUM(Q6:Q17)</f>
      </c>
      <c r="R18" s="200">
        <f>SUM(R6:R17)</f>
      </c>
    </row>
    <row r="19">
      <c r="A19" s="197">
        <v>13</v>
      </c>
      <c r="B19" s="197" t="s">
        <v>28</v>
      </c>
      <c r="C19" s="197">
        <v>0</v>
      </c>
      <c r="D19" s="199">
        <v>2472.3</v>
      </c>
      <c r="E19" s="197">
        <v>0</v>
      </c>
      <c r="F19" s="199">
        <v>6281.14</v>
      </c>
      <c r="G19" s="197">
        <v>0</v>
      </c>
      <c r="H19" s="199">
        <v>3566.98999999999</v>
      </c>
      <c r="I19" s="197">
        <v>0</v>
      </c>
      <c r="J19" s="199">
        <v>12320.43</v>
      </c>
      <c r="K19" s="197">
        <v>0</v>
      </c>
      <c r="L19" s="199">
        <v>990.760000000002</v>
      </c>
      <c r="M19" s="197">
        <v>0</v>
      </c>
      <c r="N19" s="199">
        <v>4955.17</v>
      </c>
      <c r="O19" s="197">
        <v>0</v>
      </c>
      <c r="P19" s="199">
        <v>515.709999999999</v>
      </c>
      <c r="Q19" s="197">
        <v>0</v>
      </c>
      <c r="R19" s="199">
        <v>6461.63999999998</v>
      </c>
    </row>
    <row r="20">
      <c r="A20" s="197">
        <v>14</v>
      </c>
      <c r="B20" s="197" t="s">
        <v>29</v>
      </c>
      <c r="C20" s="197">
        <v>0</v>
      </c>
      <c r="D20" s="199">
        <v>8.60000000000002</v>
      </c>
      <c r="E20" s="197">
        <v>0</v>
      </c>
      <c r="F20" s="199">
        <v>-25500.8</v>
      </c>
      <c r="G20" s="197">
        <v>0</v>
      </c>
      <c r="H20" s="199">
        <v>-32744.62</v>
      </c>
      <c r="I20" s="197">
        <v>0</v>
      </c>
      <c r="J20" s="199">
        <v>-58236.82</v>
      </c>
      <c r="K20" s="197">
        <v>0</v>
      </c>
      <c r="L20" s="199">
        <v>-37.71</v>
      </c>
      <c r="M20" s="197">
        <v>0</v>
      </c>
      <c r="N20" s="199">
        <v>80.99</v>
      </c>
      <c r="O20" s="197">
        <v>0</v>
      </c>
      <c r="P20" s="199">
        <v>17.77</v>
      </c>
      <c r="Q20" s="197">
        <v>0</v>
      </c>
      <c r="R20" s="199">
        <v>61.0500000000001</v>
      </c>
    </row>
    <row r="21">
      <c r="A21" s="197">
        <v>15</v>
      </c>
      <c r="B21" s="197" t="s">
        <v>30</v>
      </c>
      <c r="C21" s="197">
        <v>0</v>
      </c>
      <c r="D21" s="199">
        <v>0</v>
      </c>
      <c r="E21" s="197">
        <v>0</v>
      </c>
      <c r="F21" s="199">
        <v>35407.88</v>
      </c>
      <c r="G21" s="197">
        <v>0</v>
      </c>
      <c r="H21" s="199">
        <v>0</v>
      </c>
      <c r="I21" s="197">
        <v>0</v>
      </c>
      <c r="J21" s="199">
        <v>35407.88</v>
      </c>
      <c r="K21" s="197">
        <v>0</v>
      </c>
      <c r="L21" s="199">
        <v>0</v>
      </c>
      <c r="M21" s="197">
        <v>0</v>
      </c>
      <c r="N21" s="199">
        <v>89.4100000000001</v>
      </c>
      <c r="O21" s="197">
        <v>0</v>
      </c>
      <c r="P21" s="199">
        <v>0</v>
      </c>
      <c r="Q21" s="197">
        <v>0</v>
      </c>
      <c r="R21" s="199">
        <v>89.4100000000001</v>
      </c>
    </row>
    <row r="22">
      <c r="A22" s="197">
        <v>16</v>
      </c>
      <c r="B22" s="197" t="s">
        <v>31</v>
      </c>
      <c r="C22" s="197">
        <v>0</v>
      </c>
      <c r="D22" s="199">
        <v>26098.05</v>
      </c>
      <c r="E22" s="197">
        <v>0</v>
      </c>
      <c r="F22" s="199">
        <v>42527.96</v>
      </c>
      <c r="G22" s="197">
        <v>0</v>
      </c>
      <c r="H22" s="199">
        <v>-60456.43</v>
      </c>
      <c r="I22" s="197">
        <v>0</v>
      </c>
      <c r="J22" s="199">
        <v>8169.57999999984</v>
      </c>
      <c r="K22" s="197">
        <v>0</v>
      </c>
      <c r="L22" s="199">
        <v>16332.42</v>
      </c>
      <c r="M22" s="197">
        <v>0</v>
      </c>
      <c r="N22" s="199">
        <v>6608.19</v>
      </c>
      <c r="O22" s="197">
        <v>0</v>
      </c>
      <c r="P22" s="199">
        <v>1268.1</v>
      </c>
      <c r="Q22" s="197">
        <v>0</v>
      </c>
      <c r="R22" s="199">
        <v>24208.71</v>
      </c>
    </row>
    <row r="23">
      <c r="A23" s="197">
        <v>17</v>
      </c>
      <c r="B23" s="197" t="s">
        <v>32</v>
      </c>
      <c r="C23" s="197">
        <v>0</v>
      </c>
      <c r="D23" s="199">
        <v>16535.81</v>
      </c>
      <c r="E23" s="197">
        <v>0</v>
      </c>
      <c r="F23" s="199">
        <v>22706.82</v>
      </c>
      <c r="G23" s="197">
        <v>0</v>
      </c>
      <c r="H23" s="199">
        <v>9772.06</v>
      </c>
      <c r="I23" s="197">
        <v>0</v>
      </c>
      <c r="J23" s="199">
        <v>49014.6899999999</v>
      </c>
      <c r="K23" s="197">
        <v>0</v>
      </c>
      <c r="L23" s="199">
        <v>6316.87000000001</v>
      </c>
      <c r="M23" s="197">
        <v>0</v>
      </c>
      <c r="N23" s="199">
        <v>12770.52</v>
      </c>
      <c r="O23" s="197">
        <v>0</v>
      </c>
      <c r="P23" s="199">
        <v>338.699999999997</v>
      </c>
      <c r="Q23" s="197">
        <v>0</v>
      </c>
      <c r="R23" s="199">
        <v>19426.09</v>
      </c>
    </row>
    <row r="24">
      <c r="A24" s="197">
        <v>18</v>
      </c>
      <c r="B24" s="197" t="s">
        <v>33</v>
      </c>
      <c r="C24" s="197">
        <v>0</v>
      </c>
      <c r="D24" s="199">
        <v>1748.74</v>
      </c>
      <c r="E24" s="197">
        <v>0</v>
      </c>
      <c r="F24" s="199">
        <v>3594.47</v>
      </c>
      <c r="G24" s="197">
        <v>0</v>
      </c>
      <c r="H24" s="199">
        <v>1251.34</v>
      </c>
      <c r="I24" s="197">
        <v>0</v>
      </c>
      <c r="J24" s="199">
        <v>6594.55</v>
      </c>
      <c r="K24" s="197">
        <v>0</v>
      </c>
      <c r="L24" s="199">
        <v>372.98</v>
      </c>
      <c r="M24" s="197">
        <v>0</v>
      </c>
      <c r="N24" s="199">
        <v>1516.94</v>
      </c>
      <c r="O24" s="197">
        <v>0</v>
      </c>
      <c r="P24" s="199">
        <v>164.42</v>
      </c>
      <c r="Q24" s="197">
        <v>0</v>
      </c>
      <c r="R24" s="199">
        <v>2054.34</v>
      </c>
    </row>
    <row r="25">
      <c r="A25" s="197">
        <v>19</v>
      </c>
      <c r="B25" s="197" t="s">
        <v>34</v>
      </c>
      <c r="C25" s="197">
        <v>0</v>
      </c>
      <c r="D25" s="199">
        <v>0</v>
      </c>
      <c r="E25" s="197">
        <v>0</v>
      </c>
      <c r="F25" s="199">
        <v>14847.18</v>
      </c>
      <c r="G25" s="197">
        <v>0</v>
      </c>
      <c r="H25" s="199">
        <v>-2724.45</v>
      </c>
      <c r="I25" s="197">
        <v>0</v>
      </c>
      <c r="J25" s="199">
        <v>12122.73</v>
      </c>
      <c r="K25" s="197">
        <v>0</v>
      </c>
      <c r="L25" s="199">
        <v>0</v>
      </c>
      <c r="M25" s="197">
        <v>0</v>
      </c>
      <c r="N25" s="199">
        <v>347.33</v>
      </c>
      <c r="O25" s="197">
        <v>0</v>
      </c>
      <c r="P25" s="199">
        <v>280.79</v>
      </c>
      <c r="Q25" s="197">
        <v>0</v>
      </c>
      <c r="R25" s="199">
        <v>628.12</v>
      </c>
    </row>
    <row r="26">
      <c r="A26" s="197">
        <v>20</v>
      </c>
      <c r="B26" s="197" t="s">
        <v>35</v>
      </c>
      <c r="C26" s="197">
        <v>0</v>
      </c>
      <c r="D26" s="199">
        <v>3492.34</v>
      </c>
      <c r="E26" s="197">
        <v>0</v>
      </c>
      <c r="F26" s="199">
        <v>1985.62</v>
      </c>
      <c r="G26" s="197">
        <v>0</v>
      </c>
      <c r="H26" s="199">
        <v>-1709.77</v>
      </c>
      <c r="I26" s="197">
        <v>0</v>
      </c>
      <c r="J26" s="199">
        <v>3768.19</v>
      </c>
      <c r="K26" s="197">
        <v>0</v>
      </c>
      <c r="L26" s="199">
        <v>390.940000000001</v>
      </c>
      <c r="M26" s="197">
        <v>0</v>
      </c>
      <c r="N26" s="199">
        <v>1621.55</v>
      </c>
      <c r="O26" s="197">
        <v>0</v>
      </c>
      <c r="P26" s="199">
        <v>25.1499999999996</v>
      </c>
      <c r="Q26" s="197">
        <v>0</v>
      </c>
      <c r="R26" s="199">
        <v>2037.64</v>
      </c>
    </row>
    <row r="27">
      <c r="A27" s="197">
        <v>21</v>
      </c>
      <c r="B27" s="197" t="s">
        <v>36</v>
      </c>
      <c r="C27" s="197">
        <v>0</v>
      </c>
      <c r="D27" s="199">
        <v>-16.6799999999998</v>
      </c>
      <c r="E27" s="197">
        <v>0</v>
      </c>
      <c r="F27" s="199">
        <v>181.970000000001</v>
      </c>
      <c r="G27" s="197">
        <v>0</v>
      </c>
      <c r="H27" s="199">
        <v>429.130000000001</v>
      </c>
      <c r="I27" s="197">
        <v>0</v>
      </c>
      <c r="J27" s="199">
        <v>594.419999999998</v>
      </c>
      <c r="K27" s="197">
        <v>0</v>
      </c>
      <c r="L27" s="199">
        <v>197.97</v>
      </c>
      <c r="M27" s="197">
        <v>0</v>
      </c>
      <c r="N27" s="199">
        <v>89.8099999999995</v>
      </c>
      <c r="O27" s="197">
        <v>0</v>
      </c>
      <c r="P27" s="199">
        <v>148.93</v>
      </c>
      <c r="Q27" s="197">
        <v>0</v>
      </c>
      <c r="R27" s="199">
        <v>436.710000000001</v>
      </c>
    </row>
    <row r="28">
      <c r="A28" s="197">
        <v>22</v>
      </c>
      <c r="B28" s="197" t="s">
        <v>37</v>
      </c>
      <c r="C28" s="197">
        <v>0</v>
      </c>
      <c r="D28" s="199">
        <v>1058.62</v>
      </c>
      <c r="E28" s="197">
        <v>0</v>
      </c>
      <c r="F28" s="199">
        <v>297.95</v>
      </c>
      <c r="G28" s="197">
        <v>0</v>
      </c>
      <c r="H28" s="199">
        <v>-881.089999999999</v>
      </c>
      <c r="I28" s="197">
        <v>0</v>
      </c>
      <c r="J28" s="199">
        <v>475.48</v>
      </c>
      <c r="K28" s="197">
        <v>0</v>
      </c>
      <c r="L28" s="199">
        <v>20048.09</v>
      </c>
      <c r="M28" s="197">
        <v>0</v>
      </c>
      <c r="N28" s="199">
        <v>-6883.71</v>
      </c>
      <c r="O28" s="197">
        <v>0</v>
      </c>
      <c r="P28" s="199">
        <v>-167.27</v>
      </c>
      <c r="Q28" s="197">
        <v>0</v>
      </c>
      <c r="R28" s="199">
        <v>12997.11</v>
      </c>
    </row>
    <row r="29">
      <c r="A29" s="197">
        <v>23</v>
      </c>
      <c r="B29" s="197" t="s">
        <v>38</v>
      </c>
      <c r="C29" s="197">
        <v>0</v>
      </c>
      <c r="D29" s="199">
        <v>0</v>
      </c>
      <c r="E29" s="197">
        <v>0</v>
      </c>
      <c r="F29" s="199">
        <v>-6078.56</v>
      </c>
      <c r="G29" s="197">
        <v>0</v>
      </c>
      <c r="H29" s="199">
        <v>26345.58</v>
      </c>
      <c r="I29" s="197">
        <v>0</v>
      </c>
      <c r="J29" s="199">
        <v>20267.02</v>
      </c>
      <c r="K29" s="197">
        <v>0</v>
      </c>
      <c r="L29" s="199">
        <v>0</v>
      </c>
      <c r="M29" s="197">
        <v>0</v>
      </c>
      <c r="N29" s="199">
        <v>11.84</v>
      </c>
      <c r="O29" s="197">
        <v>0</v>
      </c>
      <c r="P29" s="199">
        <v>2.88</v>
      </c>
      <c r="Q29" s="197">
        <v>0</v>
      </c>
      <c r="R29" s="199">
        <v>14.72</v>
      </c>
    </row>
    <row r="30">
      <c r="A30" s="197">
        <v>24</v>
      </c>
      <c r="B30" s="197" t="s">
        <v>39</v>
      </c>
      <c r="C30" s="197">
        <v>0</v>
      </c>
      <c r="D30" s="199">
        <v>0</v>
      </c>
      <c r="E30" s="197">
        <v>0</v>
      </c>
      <c r="F30" s="199">
        <v>0</v>
      </c>
      <c r="G30" s="197">
        <v>0</v>
      </c>
      <c r="H30" s="199">
        <v>955.009999999998</v>
      </c>
      <c r="I30" s="197">
        <v>0</v>
      </c>
      <c r="J30" s="199">
        <v>955.009999999998</v>
      </c>
      <c r="K30" s="197">
        <v>0</v>
      </c>
      <c r="L30" s="199">
        <v>0</v>
      </c>
      <c r="M30" s="197">
        <v>0</v>
      </c>
      <c r="N30" s="199">
        <v>0</v>
      </c>
      <c r="O30" s="197">
        <v>0</v>
      </c>
      <c r="P30" s="199">
        <v>33.03</v>
      </c>
      <c r="Q30" s="197">
        <v>0</v>
      </c>
      <c r="R30" s="199">
        <v>33.03</v>
      </c>
    </row>
    <row r="31">
      <c r="A31" s="197">
        <v>25</v>
      </c>
      <c r="B31" s="197" t="s">
        <v>40</v>
      </c>
      <c r="C31" s="197">
        <v>0</v>
      </c>
      <c r="D31" s="199">
        <v>271.200000000001</v>
      </c>
      <c r="E31" s="197">
        <v>0</v>
      </c>
      <c r="F31" s="199">
        <v>-2902.09999999999</v>
      </c>
      <c r="G31" s="197">
        <v>0</v>
      </c>
      <c r="H31" s="199">
        <v>460.099999999999</v>
      </c>
      <c r="I31" s="197">
        <v>0</v>
      </c>
      <c r="J31" s="199">
        <v>-2170.8</v>
      </c>
      <c r="K31" s="197">
        <v>0</v>
      </c>
      <c r="L31" s="199">
        <v>127.87</v>
      </c>
      <c r="M31" s="197">
        <v>0</v>
      </c>
      <c r="N31" s="199">
        <v>1341.25</v>
      </c>
      <c r="O31" s="197">
        <v>0</v>
      </c>
      <c r="P31" s="199">
        <v>162.02</v>
      </c>
      <c r="Q31" s="197">
        <v>0</v>
      </c>
      <c r="R31" s="199">
        <v>1631.14</v>
      </c>
    </row>
    <row r="32">
      <c r="A32" s="198"/>
      <c r="B32" s="198" t="s">
        <v>41</v>
      </c>
      <c r="C32" s="198">
        <f>SUM(C19:C31)</f>
      </c>
      <c r="D32" s="200">
        <f>SUM(D19:D31)</f>
      </c>
      <c r="E32" s="198">
        <f>SUM(E19:E31)</f>
      </c>
      <c r="F32" s="200">
        <f>SUM(F19:F31)</f>
      </c>
      <c r="G32" s="198">
        <f>SUM(G19:G31)</f>
      </c>
      <c r="H32" s="200">
        <f>SUM(H19:H31)</f>
      </c>
      <c r="I32" s="198">
        <f>SUM(I19:I31)</f>
      </c>
      <c r="J32" s="200">
        <f>SUM(J19:J31)</f>
      </c>
      <c r="K32" s="198">
        <f>SUM(K19:K31)</f>
      </c>
      <c r="L32" s="200">
        <f>SUM(L19:L31)</f>
      </c>
      <c r="M32" s="198">
        <f>SUM(M19:M31)</f>
      </c>
      <c r="N32" s="200">
        <f>SUM(N19:N31)</f>
      </c>
      <c r="O32" s="198">
        <f>SUM(O19:O31)</f>
      </c>
      <c r="P32" s="200">
        <f>SUM(P19:P31)</f>
      </c>
      <c r="Q32" s="198">
        <f>SUM(Q19:Q31)</f>
      </c>
      <c r="R32" s="200">
        <f>SUM(R19:R31)</f>
      </c>
    </row>
    <row r="33">
      <c r="A33" s="198"/>
      <c r="B33" s="198" t="s">
        <v>42</v>
      </c>
      <c r="C33" s="198">
        <f>SUM(C18,C32)</f>
      </c>
      <c r="D33" s="200">
        <f>SUM(D18,D32)</f>
      </c>
      <c r="E33" s="198">
        <f>SUM(E18,E32)</f>
      </c>
      <c r="F33" s="200">
        <f>SUM(F18,F32)</f>
      </c>
      <c r="G33" s="198">
        <f>SUM(G18,G32)</f>
      </c>
      <c r="H33" s="200">
        <f>SUM(H18,H32)</f>
      </c>
      <c r="I33" s="198">
        <f>SUM(I18,I32)</f>
      </c>
      <c r="J33" s="200">
        <f>SUM(J18,J32)</f>
      </c>
      <c r="K33" s="198">
        <f>SUM(K18,K32)</f>
      </c>
      <c r="L33" s="200">
        <f>SUM(L18,L32)</f>
      </c>
      <c r="M33" s="198">
        <f>SUM(M18,M32)</f>
      </c>
      <c r="N33" s="200">
        <f>SUM(N18,N32)</f>
      </c>
      <c r="O33" s="198">
        <f>SUM(O18,O32)</f>
      </c>
      <c r="P33" s="200">
        <f>SUM(P18,P32)</f>
      </c>
      <c r="Q33" s="198">
        <f>SUM(Q18,Q32)</f>
      </c>
      <c r="R33" s="200">
        <f>SUM(R18,R32)</f>
      </c>
    </row>
    <row r="34">
      <c r="A34" s="197">
        <v>26</v>
      </c>
      <c r="B34" s="197" t="s">
        <v>43</v>
      </c>
      <c r="C34" s="197">
        <v>0</v>
      </c>
      <c r="D34" s="199">
        <v>19247.8400000001</v>
      </c>
      <c r="E34" s="197">
        <v>0</v>
      </c>
      <c r="F34" s="199">
        <v>3878.91999999998</v>
      </c>
      <c r="G34" s="197">
        <v>0</v>
      </c>
      <c r="H34" s="199">
        <v>-1480.6</v>
      </c>
      <c r="I34" s="197">
        <v>0</v>
      </c>
      <c r="J34" s="199">
        <v>21646.1599999999</v>
      </c>
      <c r="K34" s="197">
        <v>0</v>
      </c>
      <c r="L34" s="199">
        <v>24347.63</v>
      </c>
      <c r="M34" s="197">
        <v>0</v>
      </c>
      <c r="N34" s="199">
        <v>3399.71</v>
      </c>
      <c r="O34" s="197">
        <v>0</v>
      </c>
      <c r="P34" s="199">
        <v>159.99</v>
      </c>
      <c r="Q34" s="197">
        <v>0</v>
      </c>
      <c r="R34" s="199">
        <v>27907.33</v>
      </c>
    </row>
    <row r="35">
      <c r="A35" s="198"/>
      <c r="B35" s="198" t="s">
        <v>44</v>
      </c>
      <c r="C35" s="198">
        <f>SUM(C34:C34)</f>
      </c>
      <c r="D35" s="200">
        <f>SUM(D34:D34)</f>
      </c>
      <c r="E35" s="198">
        <f>SUM(E34:E34)</f>
      </c>
      <c r="F35" s="200">
        <f>SUM(F34:F34)</f>
      </c>
      <c r="G35" s="198">
        <f>SUM(G34:G34)</f>
      </c>
      <c r="H35" s="200">
        <f>SUM(H34:H34)</f>
      </c>
      <c r="I35" s="198">
        <f>SUM(I34:I34)</f>
      </c>
      <c r="J35" s="200">
        <f>SUM(J34:J34)</f>
      </c>
      <c r="K35" s="198">
        <f>SUM(K34:K34)</f>
      </c>
      <c r="L35" s="200">
        <f>SUM(L34:L34)</f>
      </c>
      <c r="M35" s="198">
        <f>SUM(M34:M34)</f>
      </c>
      <c r="N35" s="200">
        <f>SUM(N34:N34)</f>
      </c>
      <c r="O35" s="198">
        <f>SUM(O34:O34)</f>
      </c>
      <c r="P35" s="200">
        <f>SUM(P34:P34)</f>
      </c>
      <c r="Q35" s="198">
        <f>SUM(Q34:Q34)</f>
      </c>
      <c r="R35" s="200">
        <f>SUM(R34:R34)</f>
      </c>
    </row>
    <row r="36">
      <c r="A36" s="197">
        <v>27</v>
      </c>
      <c r="B36" s="197" t="s">
        <v>45</v>
      </c>
      <c r="C36" s="197">
        <v>0</v>
      </c>
      <c r="D36" s="199">
        <v>-25.5499999999956</v>
      </c>
      <c r="E36" s="197">
        <v>0</v>
      </c>
      <c r="F36" s="199">
        <v>596.57</v>
      </c>
      <c r="G36" s="197">
        <v>0</v>
      </c>
      <c r="H36" s="199">
        <v>-6.34</v>
      </c>
      <c r="I36" s="197">
        <v>0</v>
      </c>
      <c r="J36" s="199">
        <v>564.68</v>
      </c>
      <c r="K36" s="197">
        <v>0</v>
      </c>
      <c r="L36" s="199">
        <v>2163.44</v>
      </c>
      <c r="M36" s="197">
        <v>0</v>
      </c>
      <c r="N36" s="199">
        <v>-538.86</v>
      </c>
      <c r="O36" s="197">
        <v>0</v>
      </c>
      <c r="P36" s="199">
        <v>0</v>
      </c>
      <c r="Q36" s="197">
        <v>0</v>
      </c>
      <c r="R36" s="199">
        <v>1624.58</v>
      </c>
    </row>
    <row r="37">
      <c r="A37" s="197">
        <v>28</v>
      </c>
      <c r="B37" s="197" t="s">
        <v>46</v>
      </c>
      <c r="C37" s="197">
        <v>0</v>
      </c>
      <c r="D37" s="199">
        <v>37179.6600000001</v>
      </c>
      <c r="E37" s="197">
        <v>0</v>
      </c>
      <c r="F37" s="199">
        <v>2578.79000000004</v>
      </c>
      <c r="G37" s="197">
        <v>0</v>
      </c>
      <c r="H37" s="199">
        <v>-11824.85</v>
      </c>
      <c r="I37" s="197">
        <v>0</v>
      </c>
      <c r="J37" s="199">
        <v>27933.5999999999</v>
      </c>
      <c r="K37" s="197">
        <v>0</v>
      </c>
      <c r="L37" s="199">
        <v>30050.51</v>
      </c>
      <c r="M37" s="197">
        <v>0</v>
      </c>
      <c r="N37" s="199">
        <v>3782.08</v>
      </c>
      <c r="O37" s="197">
        <v>0</v>
      </c>
      <c r="P37" s="199">
        <v>-3534.4800000001</v>
      </c>
      <c r="Q37" s="197">
        <v>0</v>
      </c>
      <c r="R37" s="199">
        <v>30298.1099999999</v>
      </c>
    </row>
    <row r="38">
      <c r="A38" s="197">
        <v>29</v>
      </c>
      <c r="B38" s="197" t="s">
        <v>47</v>
      </c>
      <c r="C38" s="197">
        <v>0</v>
      </c>
      <c r="D38" s="199">
        <v>3086.33</v>
      </c>
      <c r="E38" s="197">
        <v>0</v>
      </c>
      <c r="F38" s="199">
        <v>-1233.61</v>
      </c>
      <c r="G38" s="197">
        <v>0</v>
      </c>
      <c r="H38" s="199">
        <v>0</v>
      </c>
      <c r="I38" s="197">
        <v>0</v>
      </c>
      <c r="J38" s="199">
        <v>1852.72</v>
      </c>
      <c r="K38" s="197">
        <v>0</v>
      </c>
      <c r="L38" s="199">
        <v>1009.59</v>
      </c>
      <c r="M38" s="197">
        <v>0</v>
      </c>
      <c r="N38" s="199">
        <v>186.210000000003</v>
      </c>
      <c r="O38" s="197">
        <v>0</v>
      </c>
      <c r="P38" s="199">
        <v>0</v>
      </c>
      <c r="Q38" s="197">
        <v>0</v>
      </c>
      <c r="R38" s="199">
        <v>1195.8</v>
      </c>
    </row>
    <row r="39">
      <c r="A39" s="197">
        <v>30</v>
      </c>
      <c r="B39" s="197" t="s">
        <v>48</v>
      </c>
      <c r="C39" s="197">
        <v>0</v>
      </c>
      <c r="D39" s="199">
        <v>28018.95</v>
      </c>
      <c r="E39" s="197">
        <v>0</v>
      </c>
      <c r="F39" s="199">
        <v>6838.65999999997</v>
      </c>
      <c r="G39" s="197">
        <v>0</v>
      </c>
      <c r="H39" s="199">
        <v>0</v>
      </c>
      <c r="I39" s="197">
        <v>0</v>
      </c>
      <c r="J39" s="199">
        <v>34857.6100000001</v>
      </c>
      <c r="K39" s="197">
        <v>0</v>
      </c>
      <c r="L39" s="199">
        <v>4177.93000000002</v>
      </c>
      <c r="M39" s="197">
        <v>0</v>
      </c>
      <c r="N39" s="199">
        <v>4059.75999999998</v>
      </c>
      <c r="O39" s="197">
        <v>0</v>
      </c>
      <c r="P39" s="199">
        <v>0</v>
      </c>
      <c r="Q39" s="197">
        <v>0</v>
      </c>
      <c r="R39" s="199">
        <v>8237.69</v>
      </c>
    </row>
    <row r="40">
      <c r="A40" s="198"/>
      <c r="B40" s="198" t="s">
        <v>91</v>
      </c>
      <c r="C40" s="198">
        <f>SUM(C36:C39)</f>
      </c>
      <c r="D40" s="200">
        <f>SUM(D36:D39)</f>
      </c>
      <c r="E40" s="198">
        <f>SUM(E36:E39)</f>
      </c>
      <c r="F40" s="200">
        <f>SUM(F36:F39)</f>
      </c>
      <c r="G40" s="198">
        <f>SUM(G36:G39)</f>
      </c>
      <c r="H40" s="200">
        <f>SUM(H36:H39)</f>
      </c>
      <c r="I40" s="198">
        <f>SUM(I36:I39)</f>
      </c>
      <c r="J40" s="200">
        <f>SUM(J36:J39)</f>
      </c>
      <c r="K40" s="198">
        <f>SUM(K36:K39)</f>
      </c>
      <c r="L40" s="200">
        <f>SUM(L36:L39)</f>
      </c>
      <c r="M40" s="198">
        <f>SUM(M36:M39)</f>
      </c>
      <c r="N40" s="200">
        <f>SUM(N36:N39)</f>
      </c>
      <c r="O40" s="198">
        <f>SUM(O36:O39)</f>
      </c>
      <c r="P40" s="200">
        <f>SUM(P36:P39)</f>
      </c>
      <c r="Q40" s="198">
        <f>SUM(Q36:Q39)</f>
      </c>
      <c r="R40" s="200">
        <f>SUM(R36:R39)</f>
      </c>
    </row>
    <row r="41">
      <c r="A41" s="197">
        <v>31</v>
      </c>
      <c r="B41" s="197" t="s">
        <v>50</v>
      </c>
      <c r="C41" s="197">
        <v>0</v>
      </c>
      <c r="D41" s="199">
        <v>0</v>
      </c>
      <c r="E41" s="197">
        <v>0</v>
      </c>
      <c r="F41" s="199">
        <v>-10157.93</v>
      </c>
      <c r="G41" s="197">
        <v>0</v>
      </c>
      <c r="H41" s="199">
        <v>-396.12</v>
      </c>
      <c r="I41" s="197">
        <v>0</v>
      </c>
      <c r="J41" s="199">
        <v>-10554.05</v>
      </c>
      <c r="K41" s="197">
        <v>0</v>
      </c>
      <c r="L41" s="199">
        <v>0</v>
      </c>
      <c r="M41" s="197">
        <v>0</v>
      </c>
      <c r="N41" s="199">
        <v>-1778.66</v>
      </c>
      <c r="O41" s="197">
        <v>0</v>
      </c>
      <c r="P41" s="199">
        <v>-231.99</v>
      </c>
      <c r="Q41" s="197">
        <v>0</v>
      </c>
      <c r="R41" s="199">
        <v>-2010.65</v>
      </c>
    </row>
    <row r="42">
      <c r="A42" s="197">
        <v>32</v>
      </c>
      <c r="B42" s="197" t="s">
        <v>51</v>
      </c>
      <c r="C42" s="197">
        <v>0</v>
      </c>
      <c r="D42" s="199">
        <v>-8</v>
      </c>
      <c r="E42" s="197">
        <v>0</v>
      </c>
      <c r="F42" s="199">
        <v>0</v>
      </c>
      <c r="G42" s="197">
        <v>0</v>
      </c>
      <c r="H42" s="199">
        <v>-9.96000000000004</v>
      </c>
      <c r="I42" s="197">
        <v>0</v>
      </c>
      <c r="J42" s="199">
        <v>-17.96</v>
      </c>
      <c r="K42" s="197">
        <v>0</v>
      </c>
      <c r="L42" s="199">
        <v>30</v>
      </c>
      <c r="M42" s="197">
        <v>0</v>
      </c>
      <c r="N42" s="199">
        <v>0</v>
      </c>
      <c r="O42" s="197">
        <v>0</v>
      </c>
      <c r="P42" s="199">
        <v>38.53</v>
      </c>
      <c r="Q42" s="197">
        <v>0</v>
      </c>
      <c r="R42" s="199">
        <v>68.53</v>
      </c>
    </row>
    <row r="43">
      <c r="A43" s="197">
        <v>33</v>
      </c>
      <c r="B43" s="197" t="s">
        <v>52</v>
      </c>
      <c r="C43" s="197">
        <v>0</v>
      </c>
      <c r="D43" s="199">
        <v>0</v>
      </c>
      <c r="E43" s="197">
        <v>0</v>
      </c>
      <c r="F43" s="199">
        <v>0</v>
      </c>
      <c r="G43" s="197">
        <v>0</v>
      </c>
      <c r="H43" s="199">
        <v>-164.87</v>
      </c>
      <c r="I43" s="197">
        <v>0</v>
      </c>
      <c r="J43" s="199">
        <v>-164.87</v>
      </c>
      <c r="K43" s="197">
        <v>0</v>
      </c>
      <c r="L43" s="199">
        <v>0</v>
      </c>
      <c r="M43" s="197">
        <v>0</v>
      </c>
      <c r="N43" s="199">
        <v>0</v>
      </c>
      <c r="O43" s="197">
        <v>0</v>
      </c>
      <c r="P43" s="199">
        <v>-59.89</v>
      </c>
      <c r="Q43" s="197">
        <v>0</v>
      </c>
      <c r="R43" s="199">
        <v>-59.89</v>
      </c>
    </row>
    <row r="44">
      <c r="A44" s="197">
        <v>34</v>
      </c>
      <c r="B44" s="197" t="s">
        <v>53</v>
      </c>
      <c r="C44" s="197">
        <v>0</v>
      </c>
      <c r="D44" s="199">
        <v>376.76</v>
      </c>
      <c r="E44" s="197">
        <v>0</v>
      </c>
      <c r="F44" s="199">
        <v>365.740000000002</v>
      </c>
      <c r="G44" s="197">
        <v>0</v>
      </c>
      <c r="H44" s="199">
        <v>0</v>
      </c>
      <c r="I44" s="197">
        <v>0</v>
      </c>
      <c r="J44" s="199">
        <v>742.5</v>
      </c>
      <c r="K44" s="197">
        <v>0</v>
      </c>
      <c r="L44" s="199">
        <v>30.0900000000001</v>
      </c>
      <c r="M44" s="197">
        <v>0</v>
      </c>
      <c r="N44" s="199">
        <v>452.41</v>
      </c>
      <c r="O44" s="197">
        <v>0</v>
      </c>
      <c r="P44" s="199">
        <v>0</v>
      </c>
      <c r="Q44" s="197">
        <v>0</v>
      </c>
      <c r="R44" s="199">
        <v>482.5</v>
      </c>
    </row>
    <row r="45">
      <c r="A45" s="197">
        <v>35</v>
      </c>
      <c r="B45" s="197" t="s">
        <v>54</v>
      </c>
      <c r="C45" s="197">
        <v>0</v>
      </c>
      <c r="D45" s="199">
        <v>0</v>
      </c>
      <c r="E45" s="197">
        <v>0</v>
      </c>
      <c r="F45" s="199">
        <v>233.06</v>
      </c>
      <c r="G45" s="197">
        <v>0</v>
      </c>
      <c r="H45" s="199">
        <v>0</v>
      </c>
      <c r="I45" s="197">
        <v>0</v>
      </c>
      <c r="J45" s="199">
        <v>233.06</v>
      </c>
      <c r="K45" s="197">
        <v>0</v>
      </c>
      <c r="L45" s="199">
        <v>0</v>
      </c>
      <c r="M45" s="197">
        <v>0</v>
      </c>
      <c r="N45" s="199">
        <v>40.8599999999997</v>
      </c>
      <c r="O45" s="197">
        <v>0</v>
      </c>
      <c r="P45" s="199">
        <v>0</v>
      </c>
      <c r="Q45" s="197">
        <v>0</v>
      </c>
      <c r="R45" s="199">
        <v>40.8599999999997</v>
      </c>
    </row>
    <row r="46">
      <c r="A46" s="198"/>
      <c r="B46" s="198" t="s">
        <v>55</v>
      </c>
      <c r="C46" s="198">
        <f>SUM(C41:C45)</f>
      </c>
      <c r="D46" s="200">
        <f>SUM(D41:D45)</f>
      </c>
      <c r="E46" s="198">
        <f>SUM(E41:E45)</f>
      </c>
      <c r="F46" s="200">
        <f>SUM(F41:F45)</f>
      </c>
      <c r="G46" s="198">
        <f>SUM(G41:G45)</f>
      </c>
      <c r="H46" s="200">
        <f>SUM(H41:H45)</f>
      </c>
      <c r="I46" s="198">
        <f>SUM(I41:I45)</f>
      </c>
      <c r="J46" s="200">
        <f>SUM(J41:J45)</f>
      </c>
      <c r="K46" s="198">
        <f>SUM(K41:K45)</f>
      </c>
      <c r="L46" s="200">
        <f>SUM(L41:L45)</f>
      </c>
      <c r="M46" s="198">
        <f>SUM(M41:M45)</f>
      </c>
      <c r="N46" s="200">
        <f>SUM(N41:N45)</f>
      </c>
      <c r="O46" s="198">
        <f>SUM(O41:O45)</f>
      </c>
      <c r="P46" s="200">
        <f>SUM(P41:P45)</f>
      </c>
      <c r="Q46" s="198">
        <f>SUM(Q41:Q45)</f>
      </c>
      <c r="R46" s="200">
        <f>SUM(R41:R45)</f>
      </c>
    </row>
    <row r="47">
      <c r="A47" s="197">
        <v>36</v>
      </c>
      <c r="B47" s="197" t="s">
        <v>56</v>
      </c>
      <c r="C47" s="197">
        <v>0</v>
      </c>
      <c r="D47" s="199">
        <v>0</v>
      </c>
      <c r="E47" s="197">
        <v>0</v>
      </c>
      <c r="F47" s="199">
        <v>-2811.36</v>
      </c>
      <c r="G47" s="197">
        <v>0</v>
      </c>
      <c r="H47" s="199">
        <v>68958.46</v>
      </c>
      <c r="I47" s="197">
        <v>0</v>
      </c>
      <c r="J47" s="199">
        <v>66147.1</v>
      </c>
      <c r="K47" s="197">
        <v>0</v>
      </c>
      <c r="L47" s="199">
        <v>1737.62</v>
      </c>
      <c r="M47" s="197">
        <v>0</v>
      </c>
      <c r="N47" s="199">
        <v>4960.50999999999</v>
      </c>
      <c r="O47" s="197">
        <v>0</v>
      </c>
      <c r="P47" s="199">
        <v>707.32</v>
      </c>
      <c r="Q47" s="197">
        <v>0</v>
      </c>
      <c r="R47" s="199">
        <v>7405.45</v>
      </c>
    </row>
    <row r="48">
      <c r="A48" s="197">
        <v>37</v>
      </c>
      <c r="B48" s="197" t="s">
        <v>57</v>
      </c>
      <c r="C48" s="197">
        <v>0</v>
      </c>
      <c r="D48" s="199">
        <v>0</v>
      </c>
      <c r="E48" s="197">
        <v>0</v>
      </c>
      <c r="F48" s="199">
        <v>0</v>
      </c>
      <c r="G48" s="197">
        <v>0</v>
      </c>
      <c r="H48" s="199">
        <v>0</v>
      </c>
      <c r="I48" s="197">
        <v>0</v>
      </c>
      <c r="J48" s="199">
        <v>0</v>
      </c>
      <c r="K48" s="197">
        <v>0</v>
      </c>
      <c r="L48" s="199">
        <v>0</v>
      </c>
      <c r="M48" s="197">
        <v>0</v>
      </c>
      <c r="N48" s="199">
        <v>29.5699999999997</v>
      </c>
      <c r="O48" s="197">
        <v>0</v>
      </c>
      <c r="P48" s="199">
        <v>0</v>
      </c>
      <c r="Q48" s="197">
        <v>0</v>
      </c>
      <c r="R48" s="199">
        <v>29.5699999999997</v>
      </c>
    </row>
    <row r="49">
      <c r="A49" s="197">
        <v>38</v>
      </c>
      <c r="B49" s="197" t="s">
        <v>58</v>
      </c>
      <c r="C49" s="197">
        <v>0</v>
      </c>
      <c r="D49" s="199">
        <v>0</v>
      </c>
      <c r="E49" s="197">
        <v>0</v>
      </c>
      <c r="F49" s="199">
        <v>857.18</v>
      </c>
      <c r="G49" s="197">
        <v>0</v>
      </c>
      <c r="H49" s="199">
        <v>-6044.75999999999</v>
      </c>
      <c r="I49" s="197">
        <v>0</v>
      </c>
      <c r="J49" s="199">
        <v>-5187.58</v>
      </c>
      <c r="K49" s="197">
        <v>0</v>
      </c>
      <c r="L49" s="199">
        <v>0</v>
      </c>
      <c r="M49" s="197">
        <v>0</v>
      </c>
      <c r="N49" s="199">
        <v>232.54</v>
      </c>
      <c r="O49" s="197">
        <v>0</v>
      </c>
      <c r="P49" s="199">
        <v>9.18</v>
      </c>
      <c r="Q49" s="197">
        <v>0</v>
      </c>
      <c r="R49" s="199">
        <v>241.72</v>
      </c>
    </row>
    <row r="50">
      <c r="A50" s="197">
        <v>39</v>
      </c>
      <c r="B50" s="197" t="s">
        <v>59</v>
      </c>
      <c r="C50" s="197">
        <v>0</v>
      </c>
      <c r="D50" s="199">
        <v>-27050.58</v>
      </c>
      <c r="E50" s="197">
        <v>0</v>
      </c>
      <c r="F50" s="199">
        <v>4171.71</v>
      </c>
      <c r="G50" s="197">
        <v>0</v>
      </c>
      <c r="H50" s="199">
        <v>0</v>
      </c>
      <c r="I50" s="197">
        <v>0</v>
      </c>
      <c r="J50" s="199">
        <v>-22878.87</v>
      </c>
      <c r="K50" s="197">
        <v>0</v>
      </c>
      <c r="L50" s="199">
        <v>0</v>
      </c>
      <c r="M50" s="197">
        <v>0</v>
      </c>
      <c r="N50" s="199">
        <v>55.7</v>
      </c>
      <c r="O50" s="197">
        <v>0</v>
      </c>
      <c r="P50" s="199">
        <v>0</v>
      </c>
      <c r="Q50" s="197">
        <v>0</v>
      </c>
      <c r="R50" s="199">
        <v>55.7</v>
      </c>
    </row>
    <row r="51">
      <c r="A51" s="198"/>
      <c r="B51" s="198" t="s">
        <v>60</v>
      </c>
      <c r="C51" s="198">
        <f>SUM(C47:C50)</f>
      </c>
      <c r="D51" s="200">
        <f>SUM(D47:D50)</f>
      </c>
      <c r="E51" s="198">
        <f>SUM(E47:E50)</f>
      </c>
      <c r="F51" s="200">
        <f>SUM(F47:F50)</f>
      </c>
      <c r="G51" s="198">
        <f>SUM(G47:G50)</f>
      </c>
      <c r="H51" s="200">
        <f>SUM(H47:H50)</f>
      </c>
      <c r="I51" s="198">
        <f>SUM(I47:I50)</f>
      </c>
      <c r="J51" s="200">
        <f>SUM(J47:J50)</f>
      </c>
      <c r="K51" s="198">
        <f>SUM(K47:K50)</f>
      </c>
      <c r="L51" s="200">
        <f>SUM(L47:L50)</f>
      </c>
      <c r="M51" s="198">
        <f>SUM(M47:M50)</f>
      </c>
      <c r="N51" s="200">
        <f>SUM(N47:N50)</f>
      </c>
      <c r="O51" s="198">
        <f>SUM(O47:O50)</f>
      </c>
      <c r="P51" s="200">
        <f>SUM(P47:P50)</f>
      </c>
      <c r="Q51" s="198">
        <f>SUM(Q47:Q50)</f>
      </c>
      <c r="R51" s="200">
        <f>SUM(R47:R50)</f>
      </c>
    </row>
    <row r="52">
      <c r="A52" s="197">
        <v>40</v>
      </c>
      <c r="B52" s="197" t="s">
        <v>61</v>
      </c>
      <c r="C52" s="197">
        <v>0</v>
      </c>
      <c r="D52" s="199">
        <v>-12.74</v>
      </c>
      <c r="E52" s="197">
        <v>0</v>
      </c>
      <c r="F52" s="199">
        <v>-75.84</v>
      </c>
      <c r="G52" s="197">
        <v>0</v>
      </c>
      <c r="H52" s="199">
        <v>0</v>
      </c>
      <c r="I52" s="197">
        <v>0</v>
      </c>
      <c r="J52" s="199">
        <v>-88.58</v>
      </c>
      <c r="K52" s="197">
        <v>0</v>
      </c>
      <c r="L52" s="199">
        <v>0</v>
      </c>
      <c r="M52" s="197">
        <v>0</v>
      </c>
      <c r="N52" s="199">
        <v>0</v>
      </c>
      <c r="O52" s="197">
        <v>0</v>
      </c>
      <c r="P52" s="199">
        <v>0</v>
      </c>
      <c r="Q52" s="197">
        <v>0</v>
      </c>
      <c r="R52" s="199">
        <v>0</v>
      </c>
    </row>
    <row r="53">
      <c r="A53" s="197">
        <v>41</v>
      </c>
      <c r="B53" s="197" t="s">
        <v>62</v>
      </c>
      <c r="C53" s="197">
        <v>0</v>
      </c>
      <c r="D53" s="199">
        <v>0</v>
      </c>
      <c r="E53" s="197">
        <v>0</v>
      </c>
      <c r="F53" s="199">
        <v>-82.9</v>
      </c>
      <c r="G53" s="197">
        <v>0</v>
      </c>
      <c r="H53" s="199">
        <v>0</v>
      </c>
      <c r="I53" s="197">
        <v>0</v>
      </c>
      <c r="J53" s="199">
        <v>-82.9</v>
      </c>
      <c r="K53" s="197">
        <v>0</v>
      </c>
      <c r="L53" s="199">
        <v>0</v>
      </c>
      <c r="M53" s="197">
        <v>0</v>
      </c>
      <c r="N53" s="199">
        <v>0</v>
      </c>
      <c r="O53" s="197">
        <v>0</v>
      </c>
      <c r="P53" s="199">
        <v>0</v>
      </c>
      <c r="Q53" s="197">
        <v>0</v>
      </c>
      <c r="R53" s="199">
        <v>0</v>
      </c>
    </row>
    <row r="54">
      <c r="A54" s="197">
        <v>42</v>
      </c>
      <c r="B54" s="197" t="s">
        <v>63</v>
      </c>
      <c r="C54" s="197">
        <v>0</v>
      </c>
      <c r="D54" s="199">
        <v>880.14</v>
      </c>
      <c r="E54" s="197">
        <v>0</v>
      </c>
      <c r="F54" s="199">
        <v>556.160000000002</v>
      </c>
      <c r="G54" s="197">
        <v>0</v>
      </c>
      <c r="H54" s="199">
        <v>125.61</v>
      </c>
      <c r="I54" s="197">
        <v>0</v>
      </c>
      <c r="J54" s="199">
        <v>1561.91</v>
      </c>
      <c r="K54" s="197">
        <v>0</v>
      </c>
      <c r="L54" s="199">
        <v>0</v>
      </c>
      <c r="M54" s="197">
        <v>0</v>
      </c>
      <c r="N54" s="199">
        <v>0</v>
      </c>
      <c r="O54" s="197">
        <v>0</v>
      </c>
      <c r="P54" s="199">
        <v>0</v>
      </c>
      <c r="Q54" s="197">
        <v>0</v>
      </c>
      <c r="R54" s="199">
        <v>0</v>
      </c>
    </row>
    <row r="55">
      <c r="A55" s="197">
        <v>43</v>
      </c>
      <c r="B55" s="197" t="s">
        <v>64</v>
      </c>
      <c r="C55" s="197">
        <v>0</v>
      </c>
      <c r="D55" s="199">
        <v>0</v>
      </c>
      <c r="E55" s="197">
        <v>0</v>
      </c>
      <c r="F55" s="199">
        <v>-5.19999999999999</v>
      </c>
      <c r="G55" s="197">
        <v>0</v>
      </c>
      <c r="H55" s="199">
        <v>0</v>
      </c>
      <c r="I55" s="197">
        <v>0</v>
      </c>
      <c r="J55" s="199">
        <v>-5.19999999999999</v>
      </c>
      <c r="K55" s="197">
        <v>0</v>
      </c>
      <c r="L55" s="199">
        <v>0</v>
      </c>
      <c r="M55" s="197">
        <v>0</v>
      </c>
      <c r="N55" s="199">
        <v>0</v>
      </c>
      <c r="O55" s="197">
        <v>0</v>
      </c>
      <c r="P55" s="199">
        <v>0</v>
      </c>
      <c r="Q55" s="197">
        <v>0</v>
      </c>
      <c r="R55" s="199">
        <v>0</v>
      </c>
    </row>
    <row r="56">
      <c r="A56" s="198"/>
      <c r="B56" s="198" t="s">
        <v>65</v>
      </c>
      <c r="C56" s="198">
        <f>SUM(C52:C55)</f>
      </c>
      <c r="D56" s="200">
        <f>SUM(D52:D55)</f>
      </c>
      <c r="E56" s="198">
        <f>SUM(E52:E55)</f>
      </c>
      <c r="F56" s="200">
        <f>SUM(F52:F55)</f>
      </c>
      <c r="G56" s="198">
        <f>SUM(G52:G55)</f>
      </c>
      <c r="H56" s="200">
        <f>SUM(H52:H55)</f>
      </c>
      <c r="I56" s="198">
        <f>SUM(I52:I55)</f>
      </c>
      <c r="J56" s="200">
        <f>SUM(J52:J55)</f>
      </c>
      <c r="K56" s="198">
        <f>SUM(K52:K55)</f>
      </c>
      <c r="L56" s="200">
        <f>SUM(L52:L55)</f>
      </c>
      <c r="M56" s="198">
        <f>SUM(M52:M55)</f>
      </c>
      <c r="N56" s="200">
        <f>SUM(N52:N55)</f>
      </c>
      <c r="O56" s="198">
        <f>SUM(O52:O55)</f>
      </c>
      <c r="P56" s="200">
        <f>SUM(P52:P55)</f>
      </c>
      <c r="Q56" s="198">
        <f>SUM(Q52:Q55)</f>
      </c>
      <c r="R56" s="200">
        <f>SUM(R52:R55)</f>
      </c>
    </row>
    <row r="57">
      <c r="A57" s="198"/>
      <c r="B57" s="198" t="s">
        <v>66</v>
      </c>
      <c r="C57" s="198">
        <f>SUM(C33,C35,C40,C46,C51,C56)</f>
      </c>
      <c r="D57" s="200">
        <f>SUM(D33,D35,D40,D46,D51,D56)</f>
      </c>
      <c r="E57" s="198">
        <f>SUM(E33,E35,E40,E46,E51,E56)</f>
      </c>
      <c r="F57" s="200">
        <f>SUM(F33,F35,F40,F46,F51,F56)</f>
      </c>
      <c r="G57" s="198">
        <f>SUM(G33,G35,G40,G46,G51,G56)</f>
      </c>
      <c r="H57" s="200">
        <f>SUM(H33,H35,H40,H46,H51,H56)</f>
      </c>
      <c r="I57" s="198">
        <f>SUM(I33,I35,I40,I46,I51,I56)</f>
      </c>
      <c r="J57" s="200">
        <f>SUM(J33,J35,J40,J46,J51,J56)</f>
      </c>
      <c r="K57" s="198">
        <f>SUM(K33,K35,K40,K46,K51,K56)</f>
      </c>
      <c r="L57" s="200">
        <f>SUM(L33,L35,L40,L46,L51,L56)</f>
      </c>
      <c r="M57" s="198">
        <f>SUM(M33,M35,M40,M46,M51,M56)</f>
      </c>
      <c r="N57" s="200">
        <f>SUM(N33,N35,N40,N46,N51,N56)</f>
      </c>
      <c r="O57" s="198">
        <f>SUM(O33,O35,O40,O46,O51,O56)</f>
      </c>
      <c r="P57" s="200">
        <f>SUM(P33,P35,P40,P46,P51,P56)</f>
      </c>
      <c r="Q57" s="198">
        <f>SUM(Q33,Q35,Q40,Q46,Q51,Q56)</f>
      </c>
      <c r="R57" s="200">
        <f>SUM(R33,R35,R40,R46,R51,R56)</f>
      </c>
    </row>
  </sheetData>
  <mergeCells>
    <mergeCell ref="A2:Q2"/>
    <mergeCell ref="A3:A5"/>
    <mergeCell ref="B3:B5"/>
    <mergeCell ref="M4:N4"/>
    <mergeCell ref="O4:P4"/>
    <mergeCell ref="Q4:R4"/>
    <mergeCell ref="C3:J3"/>
    <mergeCell ref="K3:R3"/>
    <mergeCell ref="C4:D4"/>
    <mergeCell ref="E4:F4"/>
    <mergeCell ref="G4:H4"/>
    <mergeCell ref="I4:J4"/>
    <mergeCell ref="K4:L4"/>
  </mergeCells>
  <pageMargins left="0.70866141732283472" right="0.70866141732283472" top="0.74803149606299213" bottom="0.74803149606299213" header="0.31496062992125984" footer="0.31496062992125984"/>
  <pageSetup paperSize="9" scale="73" orientation="portrait" verticalDpi="300"/>
  <headerFooter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8"/>
  <sheetViews>
    <sheetView workbookViewId="0">
      <selection activeCell="A14" sqref="A14"/>
    </sheetView>
  </sheetViews>
  <sheetFormatPr defaultColWidth="9.109375" defaultRowHeight="13.8"/>
  <cols>
    <col min="1" max="1" bestFit="1" width="3.5546875" customWidth="1" style="23"/>
    <col min="2" max="2" width="22.44140625" customWidth="1" style="23"/>
    <col min="3" max="3" width="10.6640625" customWidth="1" style="23"/>
    <col min="4" max="4" width="12.6640625" customWidth="1" style="33"/>
    <col min="5" max="5" width="10.6640625" customWidth="1" style="23"/>
    <col min="6" max="6" width="12.6640625" customWidth="1" style="33"/>
    <col min="7" max="7" width="10.6640625" customWidth="1" style="23"/>
    <col min="8" max="8" width="12.6640625" customWidth="1" style="33"/>
    <col min="9" max="9" width="10.6640625" customWidth="1" style="23"/>
    <col min="10" max="10" width="12.6640625" customWidth="1" style="33"/>
    <col min="11" max="11" width="10.6640625" customWidth="1" style="23"/>
    <col min="12" max="12" width="12.6640625" customWidth="1" style="33"/>
    <col min="13" max="13" width="10.6640625" customWidth="1" style="23"/>
    <col min="14" max="14" width="12.6640625" customWidth="1" style="33"/>
    <col min="15" max="15" width="10.6640625" customWidth="1" style="23"/>
    <col min="16" max="16" width="12.6640625" customWidth="1" style="33"/>
    <col min="17" max="17" width="10.6640625" customWidth="1" style="23"/>
    <col min="18" max="18" width="13.109375" customWidth="1" style="33"/>
    <col min="19" max="26" width="10.6640625" customWidth="1" style="33"/>
    <col min="27" max="16384" width="9.109375" customWidth="1" style="23"/>
  </cols>
  <sheetData>
    <row r="1">
      <c r="A1" s="18"/>
      <c r="B1" s="20"/>
      <c r="C1" s="20"/>
      <c r="D1" s="48" t="s">
        <v>0</v>
      </c>
      <c r="E1" s="20"/>
      <c r="F1" s="48"/>
      <c r="G1" s="49"/>
      <c r="H1" s="50"/>
      <c r="I1" s="49"/>
      <c r="J1" s="50"/>
      <c r="K1" s="20"/>
      <c r="L1" s="48"/>
      <c r="M1" s="49"/>
      <c r="N1" s="50"/>
      <c r="O1" s="49"/>
      <c r="P1" s="50"/>
      <c r="Q1" s="49"/>
      <c r="R1" s="50"/>
      <c r="S1" s="51" t="s">
        <v>124</v>
      </c>
      <c r="T1" s="50"/>
      <c r="U1" s="50"/>
      <c r="V1" s="50"/>
      <c r="W1" s="51" t="s">
        <v>96</v>
      </c>
      <c r="X1" s="50"/>
      <c r="Y1" s="50"/>
      <c r="Z1" s="52"/>
    </row>
    <row r="2">
      <c r="A2" s="144" t="s">
        <v>125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6"/>
    </row>
    <row r="3">
      <c r="A3" s="96" t="s">
        <v>86</v>
      </c>
      <c r="B3" s="140" t="s">
        <v>69</v>
      </c>
      <c r="C3" s="135" t="s">
        <v>99</v>
      </c>
      <c r="D3" s="136"/>
      <c r="E3" s="136"/>
      <c r="F3" s="136"/>
      <c r="G3" s="136"/>
      <c r="H3" s="136"/>
      <c r="I3" s="136"/>
      <c r="J3" s="137"/>
      <c r="K3" s="135" t="s">
        <v>105</v>
      </c>
      <c r="L3" s="136"/>
      <c r="M3" s="136"/>
      <c r="N3" s="136"/>
      <c r="O3" s="136"/>
      <c r="P3" s="136"/>
      <c r="Q3" s="136"/>
      <c r="R3" s="137"/>
      <c r="S3" s="138" t="s">
        <v>115</v>
      </c>
      <c r="T3" s="138"/>
      <c r="U3" s="138"/>
      <c r="V3" s="138"/>
      <c r="W3" s="138"/>
      <c r="X3" s="138"/>
      <c r="Y3" s="138"/>
      <c r="Z3" s="138"/>
    </row>
    <row r="4" ht="27" customHeight="1">
      <c r="A4" s="96"/>
      <c r="B4" s="96"/>
      <c r="C4" s="135" t="s">
        <v>116</v>
      </c>
      <c r="D4" s="137"/>
      <c r="E4" s="135" t="s">
        <v>117</v>
      </c>
      <c r="F4" s="137"/>
      <c r="G4" s="135" t="s">
        <v>118</v>
      </c>
      <c r="H4" s="137"/>
      <c r="I4" s="149" t="s">
        <v>119</v>
      </c>
      <c r="J4" s="150"/>
      <c r="K4" s="135" t="s">
        <v>116</v>
      </c>
      <c r="L4" s="137"/>
      <c r="M4" s="135" t="s">
        <v>117</v>
      </c>
      <c r="N4" s="137"/>
      <c r="O4" s="135" t="s">
        <v>118</v>
      </c>
      <c r="P4" s="137"/>
      <c r="Q4" s="135" t="s">
        <v>119</v>
      </c>
      <c r="R4" s="137"/>
      <c r="S4" s="138" t="s">
        <v>116</v>
      </c>
      <c r="T4" s="138"/>
      <c r="U4" s="138" t="s">
        <v>117</v>
      </c>
      <c r="V4" s="138"/>
      <c r="W4" s="138" t="s">
        <v>118</v>
      </c>
      <c r="X4" s="138"/>
      <c r="Y4" s="147" t="s">
        <v>119</v>
      </c>
      <c r="Z4" s="148"/>
      <c r="AA4" s="25"/>
    </row>
    <row r="5">
      <c r="A5" s="96"/>
      <c r="B5" s="96"/>
      <c r="C5" s="9" t="s">
        <v>106</v>
      </c>
      <c r="D5" s="6" t="s">
        <v>107</v>
      </c>
      <c r="E5" s="9" t="s">
        <v>106</v>
      </c>
      <c r="F5" s="6" t="s">
        <v>107</v>
      </c>
      <c r="G5" s="9" t="s">
        <v>106</v>
      </c>
      <c r="H5" s="6" t="s">
        <v>107</v>
      </c>
      <c r="I5" s="9" t="s">
        <v>106</v>
      </c>
      <c r="J5" s="6" t="s">
        <v>107</v>
      </c>
      <c r="K5" s="9" t="s">
        <v>106</v>
      </c>
      <c r="L5" s="6" t="s">
        <v>107</v>
      </c>
      <c r="M5" s="9" t="s">
        <v>106</v>
      </c>
      <c r="N5" s="6" t="s">
        <v>107</v>
      </c>
      <c r="O5" s="9" t="s">
        <v>106</v>
      </c>
      <c r="P5" s="6" t="s">
        <v>107</v>
      </c>
      <c r="Q5" s="9" t="s">
        <v>106</v>
      </c>
      <c r="R5" s="6" t="s">
        <v>107</v>
      </c>
      <c r="S5" s="6" t="s">
        <v>106</v>
      </c>
      <c r="T5" s="6" t="s">
        <v>107</v>
      </c>
      <c r="U5" s="6" t="s">
        <v>106</v>
      </c>
      <c r="V5" s="6" t="s">
        <v>107</v>
      </c>
      <c r="W5" s="6" t="s">
        <v>106</v>
      </c>
      <c r="X5" s="6" t="s">
        <v>107</v>
      </c>
      <c r="Y5" s="6" t="s">
        <v>106</v>
      </c>
      <c r="Z5" s="6" t="s">
        <v>107</v>
      </c>
    </row>
    <row r="6">
      <c r="A6" s="201">
        <v>1</v>
      </c>
      <c r="B6" s="201" t="s">
        <v>70</v>
      </c>
      <c r="C6" s="201">
        <v>2040294</v>
      </c>
      <c r="D6" s="203">
        <v>781366.58</v>
      </c>
      <c r="E6" s="201">
        <v>658309</v>
      </c>
      <c r="F6" s="203">
        <v>290415.98</v>
      </c>
      <c r="G6" s="201">
        <v>0</v>
      </c>
      <c r="H6" s="203">
        <v>0</v>
      </c>
      <c r="I6" s="201">
        <v>2698603</v>
      </c>
      <c r="J6" s="203">
        <v>1071782.56</v>
      </c>
      <c r="K6" s="201">
        <v>77142</v>
      </c>
      <c r="L6" s="203">
        <v>209270.96</v>
      </c>
      <c r="M6" s="201">
        <v>27989</v>
      </c>
      <c r="N6" s="203">
        <v>88321.24</v>
      </c>
      <c r="O6" s="201">
        <v>1400</v>
      </c>
      <c r="P6" s="203">
        <v>5664.29</v>
      </c>
      <c r="Q6" s="201">
        <v>106531</v>
      </c>
      <c r="R6" s="203">
        <v>303256.49</v>
      </c>
      <c r="S6" s="203">
        <f>=(K6/C6)*100</f>
      </c>
      <c r="T6" s="203">
        <f>=(L6/D6)*100</f>
      </c>
      <c r="U6" s="203">
        <f>=(M6/E6)*100</f>
      </c>
      <c r="V6" s="203">
        <f>=(N6/F6)*100</f>
      </c>
      <c r="W6" s="203">
        <f>=(O6/G6)*100</f>
      </c>
      <c r="X6" s="203">
        <f>=(P6/H6)*100</f>
      </c>
      <c r="Y6" s="203">
        <f>=(Q6/I6)*100</f>
      </c>
      <c r="Z6" s="203">
        <f>=(R6/J6)*100</f>
      </c>
    </row>
    <row r="7">
      <c r="A7" s="201">
        <v>2</v>
      </c>
      <c r="B7" s="201" t="s">
        <v>71</v>
      </c>
      <c r="C7" s="201">
        <v>1086849</v>
      </c>
      <c r="D7" s="203">
        <v>574455.67</v>
      </c>
      <c r="E7" s="201">
        <v>769167</v>
      </c>
      <c r="F7" s="203">
        <v>216813.61</v>
      </c>
      <c r="G7" s="201">
        <v>0</v>
      </c>
      <c r="H7" s="203">
        <v>2110.07</v>
      </c>
      <c r="I7" s="201">
        <v>1856016</v>
      </c>
      <c r="J7" s="203">
        <v>793379.35</v>
      </c>
      <c r="K7" s="201">
        <v>105044</v>
      </c>
      <c r="L7" s="203">
        <v>189614.96</v>
      </c>
      <c r="M7" s="201">
        <v>32600</v>
      </c>
      <c r="N7" s="203">
        <v>89369.07</v>
      </c>
      <c r="O7" s="201">
        <v>556</v>
      </c>
      <c r="P7" s="203">
        <v>2787.88</v>
      </c>
      <c r="Q7" s="201">
        <v>138200</v>
      </c>
      <c r="R7" s="203">
        <v>281771.91</v>
      </c>
      <c r="S7" s="203">
        <f>=(K7/C7)*100</f>
      </c>
      <c r="T7" s="203">
        <f>=(L7/D7)*100</f>
      </c>
      <c r="U7" s="203">
        <f>=(M7/E7)*100</f>
      </c>
      <c r="V7" s="203">
        <f>=(N7/F7)*100</f>
      </c>
      <c r="W7" s="203">
        <f>=(O7/G7)*100</f>
      </c>
      <c r="X7" s="203">
        <f>=(P7/H7)*100</f>
      </c>
      <c r="Y7" s="203">
        <f>=(Q7/I7)*100</f>
      </c>
      <c r="Z7" s="203">
        <f>=(R7/J7)*100</f>
      </c>
    </row>
    <row r="8">
      <c r="A8" s="201">
        <v>3</v>
      </c>
      <c r="B8" s="201" t="s">
        <v>72</v>
      </c>
      <c r="C8" s="201">
        <v>2010419</v>
      </c>
      <c r="D8" s="203">
        <v>1152346.61</v>
      </c>
      <c r="E8" s="201">
        <v>384710</v>
      </c>
      <c r="F8" s="203">
        <v>606419.03</v>
      </c>
      <c r="G8" s="201">
        <v>389</v>
      </c>
      <c r="H8" s="203">
        <v>3328.07</v>
      </c>
      <c r="I8" s="201">
        <v>2395518</v>
      </c>
      <c r="J8" s="203">
        <v>1762093.71</v>
      </c>
      <c r="K8" s="201">
        <v>89275</v>
      </c>
      <c r="L8" s="203">
        <v>264924.7</v>
      </c>
      <c r="M8" s="201">
        <v>33684</v>
      </c>
      <c r="N8" s="203">
        <v>150809.76</v>
      </c>
      <c r="O8" s="201">
        <v>1142</v>
      </c>
      <c r="P8" s="203">
        <v>3004.68</v>
      </c>
      <c r="Q8" s="201">
        <v>124101</v>
      </c>
      <c r="R8" s="203">
        <v>418739.14</v>
      </c>
      <c r="S8" s="203">
        <f>=(K8/C8)*100</f>
      </c>
      <c r="T8" s="203">
        <f>=(L8/D8)*100</f>
      </c>
      <c r="U8" s="203">
        <f>=(M8/E8)*100</f>
      </c>
      <c r="V8" s="203">
        <f>=(N8/F8)*100</f>
      </c>
      <c r="W8" s="203">
        <f>=(O8/G8)*100</f>
      </c>
      <c r="X8" s="203">
        <f>=(P8/H8)*100</f>
      </c>
      <c r="Y8" s="203">
        <f>=(Q8/I8)*100</f>
      </c>
      <c r="Z8" s="203">
        <f>=(R8/J8)*100</f>
      </c>
    </row>
    <row r="9">
      <c r="A9" s="201">
        <v>4</v>
      </c>
      <c r="B9" s="201" t="s">
        <v>73</v>
      </c>
      <c r="C9" s="201">
        <v>9296167</v>
      </c>
      <c r="D9" s="203">
        <v>4003100.73</v>
      </c>
      <c r="E9" s="201">
        <v>696608</v>
      </c>
      <c r="F9" s="203">
        <v>1103003.76</v>
      </c>
      <c r="G9" s="201">
        <v>0</v>
      </c>
      <c r="H9" s="203">
        <v>0</v>
      </c>
      <c r="I9" s="201">
        <v>9992775</v>
      </c>
      <c r="J9" s="203">
        <v>5106104.49</v>
      </c>
      <c r="K9" s="201">
        <v>295947</v>
      </c>
      <c r="L9" s="203">
        <v>1068957.76</v>
      </c>
      <c r="M9" s="201">
        <v>46627</v>
      </c>
      <c r="N9" s="203">
        <v>265859.18</v>
      </c>
      <c r="O9" s="201">
        <v>2637</v>
      </c>
      <c r="P9" s="203">
        <v>9129.49</v>
      </c>
      <c r="Q9" s="201">
        <v>345211</v>
      </c>
      <c r="R9" s="203">
        <v>1343946.43</v>
      </c>
      <c r="S9" s="203">
        <f>=(K9/C9)*100</f>
      </c>
      <c r="T9" s="203">
        <f>=(L9/D9)*100</f>
      </c>
      <c r="U9" s="203">
        <f>=(M9/E9)*100</f>
      </c>
      <c r="V9" s="203">
        <f>=(N9/F9)*100</f>
      </c>
      <c r="W9" s="203">
        <f>=(O9/G9)*100</f>
      </c>
      <c r="X9" s="203">
        <f>=(P9/H9)*100</f>
      </c>
      <c r="Y9" s="203">
        <f>=(Q9/I9)*100</f>
      </c>
      <c r="Z9" s="203">
        <f>=(R9/J9)*100</f>
      </c>
    </row>
    <row r="10">
      <c r="A10" s="201">
        <v>5</v>
      </c>
      <c r="B10" s="201" t="s">
        <v>74</v>
      </c>
      <c r="C10" s="201">
        <v>292610</v>
      </c>
      <c r="D10" s="203">
        <v>232299.55</v>
      </c>
      <c r="E10" s="201">
        <v>0</v>
      </c>
      <c r="F10" s="203">
        <v>1.05</v>
      </c>
      <c r="G10" s="201">
        <v>0</v>
      </c>
      <c r="H10" s="203">
        <v>0</v>
      </c>
      <c r="I10" s="201">
        <v>292610</v>
      </c>
      <c r="J10" s="203">
        <v>232300.6</v>
      </c>
      <c r="K10" s="201">
        <v>31041</v>
      </c>
      <c r="L10" s="203">
        <v>112208.54</v>
      </c>
      <c r="M10" s="201">
        <v>99</v>
      </c>
      <c r="N10" s="203">
        <v>95.38</v>
      </c>
      <c r="O10" s="201">
        <v>235</v>
      </c>
      <c r="P10" s="203">
        <v>345.85</v>
      </c>
      <c r="Q10" s="201">
        <v>31375</v>
      </c>
      <c r="R10" s="203">
        <v>112649.77</v>
      </c>
      <c r="S10" s="203">
        <f>=(K10/C10)*100</f>
      </c>
      <c r="T10" s="203">
        <f>=(L10/D10)*100</f>
      </c>
      <c r="U10" s="203">
        <f>=(M10/E10)*100</f>
      </c>
      <c r="V10" s="203">
        <f>=(N10/F10)*100</f>
      </c>
      <c r="W10" s="203">
        <f>=(O10/G10)*100</f>
      </c>
      <c r="X10" s="203">
        <f>=(P10/H10)*100</f>
      </c>
      <c r="Y10" s="203">
        <f>=(Q10/I10)*100</f>
      </c>
      <c r="Z10" s="203">
        <f>=(R10/J10)*100</f>
      </c>
    </row>
    <row r="11">
      <c r="A11" s="201">
        <v>6</v>
      </c>
      <c r="B11" s="201" t="s">
        <v>75</v>
      </c>
      <c r="C11" s="201">
        <v>3495774</v>
      </c>
      <c r="D11" s="203">
        <v>774511.03</v>
      </c>
      <c r="E11" s="201">
        <v>1022964</v>
      </c>
      <c r="F11" s="203">
        <v>338627.01</v>
      </c>
      <c r="G11" s="201">
        <v>409</v>
      </c>
      <c r="H11" s="203">
        <v>4257.59</v>
      </c>
      <c r="I11" s="201">
        <v>4519147</v>
      </c>
      <c r="J11" s="203">
        <v>1117395.63</v>
      </c>
      <c r="K11" s="201">
        <v>98753</v>
      </c>
      <c r="L11" s="203">
        <v>361973.12</v>
      </c>
      <c r="M11" s="201">
        <v>31168</v>
      </c>
      <c r="N11" s="203">
        <v>163394.23</v>
      </c>
      <c r="O11" s="201">
        <v>753</v>
      </c>
      <c r="P11" s="203">
        <v>3329.56</v>
      </c>
      <c r="Q11" s="201">
        <v>130674</v>
      </c>
      <c r="R11" s="203">
        <v>528696.91</v>
      </c>
      <c r="S11" s="203">
        <f>=(K11/C11)*100</f>
      </c>
      <c r="T11" s="203">
        <f>=(L11/D11)*100</f>
      </c>
      <c r="U11" s="203">
        <f>=(M11/E11)*100</f>
      </c>
      <c r="V11" s="203">
        <f>=(N11/F11)*100</f>
      </c>
      <c r="W11" s="203">
        <f>=(O11/G11)*100</f>
      </c>
      <c r="X11" s="203">
        <f>=(P11/H11)*100</f>
      </c>
      <c r="Y11" s="203">
        <f>=(Q11/I11)*100</f>
      </c>
      <c r="Z11" s="203">
        <f>=(R11/J11)*100</f>
      </c>
    </row>
    <row r="12">
      <c r="A12" s="201">
        <v>7</v>
      </c>
      <c r="B12" s="201" t="s">
        <v>76</v>
      </c>
      <c r="C12" s="201">
        <v>101382</v>
      </c>
      <c r="D12" s="203">
        <v>131452.66</v>
      </c>
      <c r="E12" s="201">
        <v>0</v>
      </c>
      <c r="F12" s="203">
        <v>0.25</v>
      </c>
      <c r="G12" s="201">
        <v>0</v>
      </c>
      <c r="H12" s="203">
        <v>0</v>
      </c>
      <c r="I12" s="201">
        <v>101382</v>
      </c>
      <c r="J12" s="203">
        <v>131452.91</v>
      </c>
      <c r="K12" s="201">
        <v>9159</v>
      </c>
      <c r="L12" s="203">
        <v>30793.36</v>
      </c>
      <c r="M12" s="201">
        <v>0</v>
      </c>
      <c r="N12" s="203">
        <v>45.98</v>
      </c>
      <c r="O12" s="201">
        <v>0</v>
      </c>
      <c r="P12" s="203">
        <v>25.28</v>
      </c>
      <c r="Q12" s="201">
        <v>9159</v>
      </c>
      <c r="R12" s="203">
        <v>30864.62</v>
      </c>
      <c r="S12" s="203">
        <f>=(K12/C12)*100</f>
      </c>
      <c r="T12" s="203">
        <f>=(L12/D12)*100</f>
      </c>
      <c r="U12" s="203">
        <f>=(M12/E12)*100</f>
      </c>
      <c r="V12" s="203">
        <f>=(N12/F12)*100</f>
      </c>
      <c r="W12" s="203">
        <f>=(O12/G12)*100</f>
      </c>
      <c r="X12" s="203">
        <f>=(P12/H12)*100</f>
      </c>
      <c r="Y12" s="203">
        <f>=(Q12/I12)*100</f>
      </c>
      <c r="Z12" s="203">
        <f>=(R12/J12)*100</f>
      </c>
    </row>
    <row r="13">
      <c r="A13" s="201">
        <v>8</v>
      </c>
      <c r="B13" s="201" t="s">
        <v>77</v>
      </c>
      <c r="C13" s="201">
        <v>5416722</v>
      </c>
      <c r="D13" s="203">
        <v>1691823.13</v>
      </c>
      <c r="E13" s="201">
        <v>1396732</v>
      </c>
      <c r="F13" s="203">
        <v>854180.41</v>
      </c>
      <c r="G13" s="201">
        <v>401427</v>
      </c>
      <c r="H13" s="203">
        <v>3056.61</v>
      </c>
      <c r="I13" s="201">
        <v>7214881</v>
      </c>
      <c r="J13" s="203">
        <v>2549060.15</v>
      </c>
      <c r="K13" s="201">
        <v>230473</v>
      </c>
      <c r="L13" s="203">
        <v>528970.28</v>
      </c>
      <c r="M13" s="201">
        <v>59603</v>
      </c>
      <c r="N13" s="203">
        <v>266261.04</v>
      </c>
      <c r="O13" s="201">
        <v>85660</v>
      </c>
      <c r="P13" s="203">
        <v>5457.68</v>
      </c>
      <c r="Q13" s="201">
        <v>375736</v>
      </c>
      <c r="R13" s="203">
        <v>800689</v>
      </c>
      <c r="S13" s="203">
        <f>=(K13/C13)*100</f>
      </c>
      <c r="T13" s="203">
        <f>=(L13/D13)*100</f>
      </c>
      <c r="U13" s="203">
        <f>=(M13/E13)*100</f>
      </c>
      <c r="V13" s="203">
        <f>=(N13/F13)*100</f>
      </c>
      <c r="W13" s="203">
        <f>=(O13/G13)*100</f>
      </c>
      <c r="X13" s="203">
        <f>=(P13/H13)*100</f>
      </c>
      <c r="Y13" s="203">
        <f>=(Q13/I13)*100</f>
      </c>
      <c r="Z13" s="203">
        <f>=(R13/J13)*100</f>
      </c>
    </row>
    <row r="14">
      <c r="A14" s="201">
        <v>9</v>
      </c>
      <c r="B14" s="201" t="s">
        <v>78</v>
      </c>
      <c r="C14" s="201">
        <v>3670553</v>
      </c>
      <c r="D14" s="203">
        <v>1322261.77</v>
      </c>
      <c r="E14" s="201">
        <v>161770</v>
      </c>
      <c r="F14" s="203">
        <v>118189.59</v>
      </c>
      <c r="G14" s="201">
        <v>835655</v>
      </c>
      <c r="H14" s="203">
        <v>3051226.04</v>
      </c>
      <c r="I14" s="201">
        <v>4667978</v>
      </c>
      <c r="J14" s="203">
        <v>4491677.4</v>
      </c>
      <c r="K14" s="201">
        <v>243372</v>
      </c>
      <c r="L14" s="203">
        <v>864438.64</v>
      </c>
      <c r="M14" s="201">
        <v>14294</v>
      </c>
      <c r="N14" s="203">
        <v>46274.98</v>
      </c>
      <c r="O14" s="201">
        <v>97179</v>
      </c>
      <c r="P14" s="203">
        <v>1241130.57</v>
      </c>
      <c r="Q14" s="201">
        <v>354845</v>
      </c>
      <c r="R14" s="203">
        <v>2151844.19</v>
      </c>
      <c r="S14" s="203">
        <f>=(K14/C14)*100</f>
      </c>
      <c r="T14" s="203">
        <f>=(L14/D14)*100</f>
      </c>
      <c r="U14" s="203">
        <f>=(M14/E14)*100</f>
      </c>
      <c r="V14" s="203">
        <f>=(N14/F14)*100</f>
      </c>
      <c r="W14" s="203">
        <f>=(O14/G14)*100</f>
      </c>
      <c r="X14" s="203">
        <f>=(P14/H14)*100</f>
      </c>
      <c r="Y14" s="203">
        <f>=(Q14/I14)*100</f>
      </c>
      <c r="Z14" s="203">
        <f>=(R14/J14)*100</f>
      </c>
    </row>
    <row r="15">
      <c r="A15" s="201">
        <v>10</v>
      </c>
      <c r="B15" s="201" t="s">
        <v>79</v>
      </c>
      <c r="C15" s="201">
        <v>3078450</v>
      </c>
      <c r="D15" s="203">
        <v>513011.3</v>
      </c>
      <c r="E15" s="201">
        <v>2543142</v>
      </c>
      <c r="F15" s="203">
        <v>460484.27</v>
      </c>
      <c r="G15" s="201">
        <v>0</v>
      </c>
      <c r="H15" s="203">
        <v>0</v>
      </c>
      <c r="I15" s="201">
        <v>5621592</v>
      </c>
      <c r="J15" s="203">
        <v>973495.57</v>
      </c>
      <c r="K15" s="201">
        <v>82051</v>
      </c>
      <c r="L15" s="203">
        <v>449282.7</v>
      </c>
      <c r="M15" s="201">
        <v>60478</v>
      </c>
      <c r="N15" s="203">
        <v>308434.25</v>
      </c>
      <c r="O15" s="201">
        <v>6749</v>
      </c>
      <c r="P15" s="203">
        <v>13385.08</v>
      </c>
      <c r="Q15" s="201">
        <v>149278</v>
      </c>
      <c r="R15" s="203">
        <v>771102.03</v>
      </c>
      <c r="S15" s="203">
        <f>=(K15/C15)*100</f>
      </c>
      <c r="T15" s="203">
        <f>=(L15/D15)*100</f>
      </c>
      <c r="U15" s="203">
        <f>=(M15/E15)*100</f>
      </c>
      <c r="V15" s="203">
        <f>=(N15/F15)*100</f>
      </c>
      <c r="W15" s="203">
        <f>=(O15/G15)*100</f>
      </c>
      <c r="X15" s="203">
        <f>=(P15/H15)*100</f>
      </c>
      <c r="Y15" s="203">
        <f>=(Q15/I15)*100</f>
      </c>
      <c r="Z15" s="203">
        <f>=(R15/J15)*100</f>
      </c>
    </row>
    <row r="16">
      <c r="A16" s="201">
        <v>11</v>
      </c>
      <c r="B16" s="201" t="s">
        <v>80</v>
      </c>
      <c r="C16" s="201">
        <v>9109822</v>
      </c>
      <c r="D16" s="203">
        <v>1054023.51</v>
      </c>
      <c r="E16" s="201">
        <v>684539473</v>
      </c>
      <c r="F16" s="203">
        <v>1105032.31</v>
      </c>
      <c r="G16" s="201">
        <v>1</v>
      </c>
      <c r="H16" s="203">
        <v>0</v>
      </c>
      <c r="I16" s="201">
        <v>693649296</v>
      </c>
      <c r="J16" s="203">
        <v>2159055.82</v>
      </c>
      <c r="K16" s="201">
        <v>125501</v>
      </c>
      <c r="L16" s="203">
        <v>656400.96</v>
      </c>
      <c r="M16" s="201">
        <v>142245</v>
      </c>
      <c r="N16" s="203">
        <v>1083413.62</v>
      </c>
      <c r="O16" s="201">
        <v>21589</v>
      </c>
      <c r="P16" s="203">
        <v>41173.19</v>
      </c>
      <c r="Q16" s="201">
        <v>289335</v>
      </c>
      <c r="R16" s="203">
        <v>1780987.77</v>
      </c>
      <c r="S16" s="203">
        <f>=(K16/C16)*100</f>
      </c>
      <c r="T16" s="203">
        <f>=(L16/D16)*100</f>
      </c>
      <c r="U16" s="203">
        <f>=(M16/E16)*100</f>
      </c>
      <c r="V16" s="203">
        <f>=(N16/F16)*100</f>
      </c>
      <c r="W16" s="203">
        <f>=(O16/G16)*100</f>
      </c>
      <c r="X16" s="203">
        <f>=(P16/H16)*100</f>
      </c>
      <c r="Y16" s="203">
        <f>=(Q16/I16)*100</f>
      </c>
      <c r="Z16" s="203">
        <f>=(R16/J16)*100</f>
      </c>
    </row>
    <row r="17">
      <c r="A17" s="201">
        <v>12</v>
      </c>
      <c r="B17" s="201" t="s">
        <v>81</v>
      </c>
      <c r="C17" s="201">
        <v>5658554</v>
      </c>
      <c r="D17" s="203">
        <v>1079848.68</v>
      </c>
      <c r="E17" s="201">
        <v>918919</v>
      </c>
      <c r="F17" s="203">
        <v>590710.95</v>
      </c>
      <c r="G17" s="201">
        <v>0</v>
      </c>
      <c r="H17" s="203">
        <v>0</v>
      </c>
      <c r="I17" s="201">
        <v>6577473</v>
      </c>
      <c r="J17" s="203">
        <v>1670559.63</v>
      </c>
      <c r="K17" s="201">
        <v>74974</v>
      </c>
      <c r="L17" s="203">
        <v>324824.6</v>
      </c>
      <c r="M17" s="201">
        <v>48825</v>
      </c>
      <c r="N17" s="203">
        <v>207618.07</v>
      </c>
      <c r="O17" s="201">
        <v>1727</v>
      </c>
      <c r="P17" s="203">
        <v>3495.91</v>
      </c>
      <c r="Q17" s="201">
        <v>125526</v>
      </c>
      <c r="R17" s="203">
        <v>535938.58</v>
      </c>
      <c r="S17" s="203">
        <f>=(K17/C17)*100</f>
      </c>
      <c r="T17" s="203">
        <f>=(L17/D17)*100</f>
      </c>
      <c r="U17" s="203">
        <f>=(M17/E17)*100</f>
      </c>
      <c r="V17" s="203">
        <f>=(N17/F17)*100</f>
      </c>
      <c r="W17" s="203">
        <f>=(O17/G17)*100</f>
      </c>
      <c r="X17" s="203">
        <f>=(P17/H17)*100</f>
      </c>
      <c r="Y17" s="203">
        <f>=(Q17/I17)*100</f>
      </c>
      <c r="Z17" s="203">
        <f>=(R17/J17)*100</f>
      </c>
    </row>
    <row r="18">
      <c r="A18" s="202"/>
      <c r="B18" s="202" t="s">
        <v>112</v>
      </c>
      <c r="C18" s="202">
        <f>SUM(C6:C17)</f>
      </c>
      <c r="D18" s="204">
        <f>SUM(D6:D17)</f>
      </c>
      <c r="E18" s="202">
        <f>SUM(E6:E17)</f>
      </c>
      <c r="F18" s="204">
        <f>SUM(F6:F17)</f>
      </c>
      <c r="G18" s="202">
        <f>SUM(G6:G17)</f>
      </c>
      <c r="H18" s="204">
        <f>SUM(H6:H17)</f>
      </c>
      <c r="I18" s="202">
        <f>SUM(I6:I17)</f>
      </c>
      <c r="J18" s="204">
        <f>SUM(J6:J17)</f>
      </c>
      <c r="K18" s="202">
        <f>SUM(K6:K17)</f>
      </c>
      <c r="L18" s="204">
        <f>SUM(L6:L17)</f>
      </c>
      <c r="M18" s="202">
        <f>SUM(M6:M17)</f>
      </c>
      <c r="N18" s="204">
        <f>SUM(N6:N17)</f>
      </c>
      <c r="O18" s="202">
        <f>SUM(O6:O17)</f>
      </c>
      <c r="P18" s="204">
        <f>SUM(P6:P17)</f>
      </c>
      <c r="Q18" s="202">
        <f>SUM(Q6:Q17)</f>
      </c>
      <c r="R18" s="204">
        <f>SUM(R6:R17)</f>
      </c>
      <c r="S18" s="204">
        <f>=(K18/C18)*100</f>
      </c>
      <c r="T18" s="204">
        <f>=(L18/D18)*100</f>
      </c>
      <c r="U18" s="204">
        <f>=(M18/E18)*100</f>
      </c>
      <c r="V18" s="204">
        <f>=(N18/F18)*100</f>
      </c>
      <c r="W18" s="204">
        <f>=(O18/G18)*100</f>
      </c>
      <c r="X18" s="204">
        <f>=(P18/H18)*100</f>
      </c>
      <c r="Y18" s="204">
        <f>=(Q18/I18)*100</f>
      </c>
      <c r="Z18" s="204">
        <f>=(R18/J18)*100</f>
      </c>
    </row>
  </sheetData>
  <mergeCells>
    <mergeCell ref="U4:V4"/>
    <mergeCell ref="W4:X4"/>
    <mergeCell ref="A2:Z2"/>
    <mergeCell ref="M4:N4"/>
    <mergeCell ref="O4:P4"/>
    <mergeCell ref="Q4:R4"/>
    <mergeCell ref="C3:J3"/>
    <mergeCell ref="K3:R3"/>
    <mergeCell ref="A3:A5"/>
    <mergeCell ref="B3:B5"/>
    <mergeCell ref="Y4:Z4"/>
    <mergeCell ref="S3:Z3"/>
    <mergeCell ref="C4:D4"/>
    <mergeCell ref="E4:F4"/>
    <mergeCell ref="G4:H4"/>
    <mergeCell ref="I4:J4"/>
    <mergeCell ref="K4:L4"/>
    <mergeCell ref="S4:T4"/>
  </mergeCells>
  <pageMargins left="0.70866141732283472" right="0.70866141732283472" top="0.74803149606299213" bottom="0.74803149606299213" header="0.31496062992125984" footer="0.31496062992125984"/>
  <pageSetup paperSize="9" scale="43" orientation="landscape"/>
  <headerFooter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8"/>
  <sheetViews>
    <sheetView workbookViewId="0">
      <selection sqref="A1:R2"/>
    </sheetView>
  </sheetViews>
  <sheetFormatPr defaultColWidth="9.109375" defaultRowHeight="13.8"/>
  <cols>
    <col min="1" max="1" bestFit="1" width="3.5546875" customWidth="1" style="23"/>
    <col min="2" max="2" width="27.44140625" customWidth="1" style="23"/>
    <col min="3" max="3" hidden="1" width="0.109375" customWidth="1" style="23"/>
    <col min="4" max="4" width="12.6640625" customWidth="1" style="33"/>
    <col min="5" max="5" hidden="1" width="3.88671875" customWidth="1" style="23"/>
    <col min="6" max="6" width="12.6640625" customWidth="1" style="33"/>
    <col min="7" max="7" hidden="1" width="0.109375" customWidth="1" style="23"/>
    <col min="8" max="8" width="12.6640625" customWidth="1" style="33"/>
    <col min="9" max="9" hidden="1" width="0.109375" customWidth="1" style="23"/>
    <col min="10" max="10" width="12.6640625" customWidth="1" style="33"/>
    <col min="11" max="11" hidden="1" width="3.88671875" customWidth="1" style="23"/>
    <col min="12" max="12" width="12.6640625" customWidth="1" style="33"/>
    <col min="13" max="13" hidden="1" width="3.88671875" customWidth="1" style="23"/>
    <col min="14" max="14" width="12.6640625" customWidth="1" style="33"/>
    <col min="15" max="15" hidden="1" width="3.88671875" customWidth="1" style="23"/>
    <col min="16" max="16" width="12.6640625" customWidth="1" style="33"/>
    <col min="17" max="17" hidden="1" width="3.88671875" customWidth="1" style="23"/>
    <col min="18" max="18" width="12.6640625" customWidth="1" style="33"/>
    <col min="19" max="16384" width="9.109375" customWidth="1" style="23"/>
  </cols>
  <sheetData>
    <row r="1">
      <c r="A1" s="18"/>
      <c r="B1" s="20"/>
      <c r="C1" s="20"/>
      <c r="D1" s="48" t="s">
        <v>0</v>
      </c>
      <c r="E1" s="20"/>
      <c r="F1" s="48"/>
      <c r="G1" s="49"/>
      <c r="H1" s="50"/>
      <c r="I1" s="49"/>
      <c r="J1" s="50"/>
      <c r="K1" s="20"/>
      <c r="L1" s="48"/>
      <c r="M1" s="49"/>
      <c r="N1" s="51" t="s">
        <v>126</v>
      </c>
      <c r="O1" s="49"/>
      <c r="P1" s="51" t="s">
        <v>96</v>
      </c>
      <c r="Q1" s="49"/>
      <c r="R1" s="52"/>
    </row>
    <row r="2" ht="15.75" customHeight="1">
      <c r="A2" s="144" t="s">
        <v>127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69"/>
      <c r="S2" s="14"/>
    </row>
    <row r="3">
      <c r="A3" s="96" t="s">
        <v>86</v>
      </c>
      <c r="B3" s="140" t="s">
        <v>69</v>
      </c>
      <c r="C3" s="135" t="s">
        <v>122</v>
      </c>
      <c r="D3" s="136"/>
      <c r="E3" s="136"/>
      <c r="F3" s="136"/>
      <c r="G3" s="136"/>
      <c r="H3" s="136"/>
      <c r="I3" s="136"/>
      <c r="J3" s="137"/>
      <c r="K3" s="97" t="s">
        <v>123</v>
      </c>
      <c r="L3" s="97"/>
      <c r="M3" s="97"/>
      <c r="N3" s="97"/>
      <c r="O3" s="97"/>
      <c r="P3" s="97"/>
      <c r="Q3" s="97"/>
      <c r="R3" s="97"/>
    </row>
    <row r="4">
      <c r="A4" s="96"/>
      <c r="B4" s="96"/>
      <c r="C4" s="97" t="s">
        <v>116</v>
      </c>
      <c r="D4" s="97"/>
      <c r="E4" s="97" t="s">
        <v>117</v>
      </c>
      <c r="F4" s="97"/>
      <c r="G4" s="97" t="s">
        <v>118</v>
      </c>
      <c r="H4" s="97"/>
      <c r="I4" s="98" t="s">
        <v>119</v>
      </c>
      <c r="J4" s="98"/>
      <c r="K4" s="97" t="s">
        <v>116</v>
      </c>
      <c r="L4" s="97"/>
      <c r="M4" s="97" t="s">
        <v>117</v>
      </c>
      <c r="N4" s="97"/>
      <c r="O4" s="97" t="s">
        <v>118</v>
      </c>
      <c r="P4" s="97"/>
      <c r="Q4" s="97" t="s">
        <v>119</v>
      </c>
      <c r="R4" s="97"/>
    </row>
    <row r="5">
      <c r="A5" s="96"/>
      <c r="B5" s="96"/>
      <c r="C5" s="9" t="s">
        <v>106</v>
      </c>
      <c r="D5" s="6" t="s">
        <v>107</v>
      </c>
      <c r="E5" s="9" t="s">
        <v>106</v>
      </c>
      <c r="F5" s="6" t="s">
        <v>107</v>
      </c>
      <c r="G5" s="9" t="s">
        <v>106</v>
      </c>
      <c r="H5" s="6" t="s">
        <v>107</v>
      </c>
      <c r="I5" s="9" t="s">
        <v>106</v>
      </c>
      <c r="J5" s="6" t="s">
        <v>107</v>
      </c>
      <c r="K5" s="9" t="s">
        <v>106</v>
      </c>
      <c r="L5" s="6" t="s">
        <v>107</v>
      </c>
      <c r="M5" s="9" t="s">
        <v>106</v>
      </c>
      <c r="N5" s="6" t="s">
        <v>107</v>
      </c>
      <c r="O5" s="9" t="s">
        <v>106</v>
      </c>
      <c r="P5" s="6" t="s">
        <v>107</v>
      </c>
      <c r="Q5" s="9" t="s">
        <v>106</v>
      </c>
      <c r="R5" s="6" t="s">
        <v>107</v>
      </c>
    </row>
    <row r="6">
      <c r="A6" s="205">
        <v>1</v>
      </c>
      <c r="B6" s="205" t="s">
        <v>70</v>
      </c>
      <c r="C6" s="205">
        <v>0</v>
      </c>
      <c r="D6" s="207">
        <v>20813.88</v>
      </c>
      <c r="E6" s="205">
        <v>0</v>
      </c>
      <c r="F6" s="207">
        <v>34363.94</v>
      </c>
      <c r="G6" s="205">
        <v>0</v>
      </c>
      <c r="H6" s="207">
        <v>0</v>
      </c>
      <c r="I6" s="205">
        <v>0</v>
      </c>
      <c r="J6" s="207">
        <v>55177.8200000001</v>
      </c>
      <c r="K6" s="205">
        <v>0</v>
      </c>
      <c r="L6" s="207">
        <v>10238.7</v>
      </c>
      <c r="M6" s="205">
        <v>0</v>
      </c>
      <c r="N6" s="207">
        <v>2331.66</v>
      </c>
      <c r="O6" s="205">
        <v>0</v>
      </c>
      <c r="P6" s="207">
        <v>-280.13</v>
      </c>
      <c r="Q6" s="205">
        <v>0</v>
      </c>
      <c r="R6" s="207">
        <v>12290.23</v>
      </c>
    </row>
    <row r="7">
      <c r="A7" s="205">
        <v>2</v>
      </c>
      <c r="B7" s="205" t="s">
        <v>71</v>
      </c>
      <c r="C7" s="205">
        <v>0</v>
      </c>
      <c r="D7" s="207">
        <v>24767.9600000001</v>
      </c>
      <c r="E7" s="205">
        <v>0</v>
      </c>
      <c r="F7" s="207">
        <v>-10601.86</v>
      </c>
      <c r="G7" s="205">
        <v>0</v>
      </c>
      <c r="H7" s="207">
        <v>-9.96000000000004</v>
      </c>
      <c r="I7" s="205">
        <v>0</v>
      </c>
      <c r="J7" s="207">
        <v>14156.14</v>
      </c>
      <c r="K7" s="205">
        <v>0</v>
      </c>
      <c r="L7" s="207">
        <v>7275.63999999998</v>
      </c>
      <c r="M7" s="205">
        <v>0</v>
      </c>
      <c r="N7" s="207">
        <v>3174.84000000001</v>
      </c>
      <c r="O7" s="205">
        <v>0</v>
      </c>
      <c r="P7" s="207">
        <v>547.72</v>
      </c>
      <c r="Q7" s="205">
        <v>0</v>
      </c>
      <c r="R7" s="207">
        <v>10998.2</v>
      </c>
    </row>
    <row r="8">
      <c r="A8" s="205">
        <v>3</v>
      </c>
      <c r="B8" s="205" t="s">
        <v>72</v>
      </c>
      <c r="C8" s="205">
        <v>0</v>
      </c>
      <c r="D8" s="207">
        <v>11332.1100000001</v>
      </c>
      <c r="E8" s="205">
        <v>0</v>
      </c>
      <c r="F8" s="207">
        <v>1025.69000000006</v>
      </c>
      <c r="G8" s="205">
        <v>0</v>
      </c>
      <c r="H8" s="207">
        <v>279.77</v>
      </c>
      <c r="I8" s="205">
        <v>0</v>
      </c>
      <c r="J8" s="207">
        <v>12637.5700000001</v>
      </c>
      <c r="K8" s="205">
        <v>0</v>
      </c>
      <c r="L8" s="207">
        <v>4536.91</v>
      </c>
      <c r="M8" s="205">
        <v>0</v>
      </c>
      <c r="N8" s="207">
        <v>6446.77000000002</v>
      </c>
      <c r="O8" s="205">
        <v>0</v>
      </c>
      <c r="P8" s="207">
        <v>-1447.81</v>
      </c>
      <c r="Q8" s="205">
        <v>0</v>
      </c>
      <c r="R8" s="207">
        <v>9535.87</v>
      </c>
    </row>
    <row r="9">
      <c r="A9" s="205">
        <v>4</v>
      </c>
      <c r="B9" s="205" t="s">
        <v>73</v>
      </c>
      <c r="C9" s="205">
        <v>0</v>
      </c>
      <c r="D9" s="207">
        <v>165268.67</v>
      </c>
      <c r="E9" s="205">
        <v>0</v>
      </c>
      <c r="F9" s="207">
        <v>5621.43999999994</v>
      </c>
      <c r="G9" s="205">
        <v>0</v>
      </c>
      <c r="H9" s="207">
        <v>0</v>
      </c>
      <c r="I9" s="205">
        <v>0</v>
      </c>
      <c r="J9" s="207">
        <v>170890.11</v>
      </c>
      <c r="K9" s="205">
        <v>0</v>
      </c>
      <c r="L9" s="207">
        <v>50323.4300000001</v>
      </c>
      <c r="M9" s="205">
        <v>0</v>
      </c>
      <c r="N9" s="207">
        <v>10946.6</v>
      </c>
      <c r="O9" s="205">
        <v>0</v>
      </c>
      <c r="P9" s="207">
        <v>978.71</v>
      </c>
      <c r="Q9" s="205">
        <v>0</v>
      </c>
      <c r="R9" s="207">
        <v>62248.74</v>
      </c>
    </row>
    <row r="10">
      <c r="A10" s="205">
        <v>5</v>
      </c>
      <c r="B10" s="205" t="s">
        <v>74</v>
      </c>
      <c r="C10" s="205">
        <v>0</v>
      </c>
      <c r="D10" s="207">
        <v>5882.47999999998</v>
      </c>
      <c r="E10" s="205">
        <v>0</v>
      </c>
      <c r="F10" s="207">
        <v>-617.76</v>
      </c>
      <c r="G10" s="205">
        <v>0</v>
      </c>
      <c r="H10" s="207">
        <v>0</v>
      </c>
      <c r="I10" s="205">
        <v>0</v>
      </c>
      <c r="J10" s="207">
        <v>5264.72</v>
      </c>
      <c r="K10" s="205">
        <v>0</v>
      </c>
      <c r="L10" s="207">
        <v>7783.17</v>
      </c>
      <c r="M10" s="205">
        <v>0</v>
      </c>
      <c r="N10" s="207">
        <v>-15.68</v>
      </c>
      <c r="O10" s="205">
        <v>0</v>
      </c>
      <c r="P10" s="207">
        <v>-40.91</v>
      </c>
      <c r="Q10" s="205">
        <v>0</v>
      </c>
      <c r="R10" s="207">
        <v>7726.58</v>
      </c>
    </row>
    <row r="11">
      <c r="A11" s="205">
        <v>6</v>
      </c>
      <c r="B11" s="205" t="s">
        <v>75</v>
      </c>
      <c r="C11" s="205">
        <v>0</v>
      </c>
      <c r="D11" s="207">
        <v>255.359999999986</v>
      </c>
      <c r="E11" s="205">
        <v>0</v>
      </c>
      <c r="F11" s="207">
        <v>3137.29999999999</v>
      </c>
      <c r="G11" s="205">
        <v>0</v>
      </c>
      <c r="H11" s="207">
        <v>-106.18</v>
      </c>
      <c r="I11" s="205">
        <v>0</v>
      </c>
      <c r="J11" s="207">
        <v>3286.47999999998</v>
      </c>
      <c r="K11" s="205">
        <v>0</v>
      </c>
      <c r="L11" s="207">
        <v>14110.13</v>
      </c>
      <c r="M11" s="205">
        <v>0</v>
      </c>
      <c r="N11" s="207">
        <v>5344.92000000001</v>
      </c>
      <c r="O11" s="205">
        <v>0</v>
      </c>
      <c r="P11" s="207">
        <v>53.79</v>
      </c>
      <c r="Q11" s="205">
        <v>0</v>
      </c>
      <c r="R11" s="207">
        <v>19508.84</v>
      </c>
    </row>
    <row r="12">
      <c r="A12" s="205">
        <v>7</v>
      </c>
      <c r="B12" s="205" t="s">
        <v>76</v>
      </c>
      <c r="C12" s="205">
        <v>0</v>
      </c>
      <c r="D12" s="207">
        <v>12764.42</v>
      </c>
      <c r="E12" s="205">
        <v>0</v>
      </c>
      <c r="F12" s="207">
        <v>0</v>
      </c>
      <c r="G12" s="205">
        <v>0</v>
      </c>
      <c r="H12" s="207">
        <v>0</v>
      </c>
      <c r="I12" s="205">
        <v>0</v>
      </c>
      <c r="J12" s="207">
        <v>12764.42</v>
      </c>
      <c r="K12" s="205">
        <v>0</v>
      </c>
      <c r="L12" s="207">
        <v>506.900000000001</v>
      </c>
      <c r="M12" s="205">
        <v>0</v>
      </c>
      <c r="N12" s="207">
        <v>8.83</v>
      </c>
      <c r="O12" s="205">
        <v>0</v>
      </c>
      <c r="P12" s="207">
        <v>-2.46</v>
      </c>
      <c r="Q12" s="205">
        <v>0</v>
      </c>
      <c r="R12" s="207">
        <v>513.27</v>
      </c>
    </row>
    <row r="13">
      <c r="A13" s="205">
        <v>8</v>
      </c>
      <c r="B13" s="205" t="s">
        <v>77</v>
      </c>
      <c r="C13" s="205">
        <v>0</v>
      </c>
      <c r="D13" s="207">
        <v>29196.0899999999</v>
      </c>
      <c r="E13" s="205">
        <v>0</v>
      </c>
      <c r="F13" s="207">
        <v>40058.5800000001</v>
      </c>
      <c r="G13" s="205">
        <v>0</v>
      </c>
      <c r="H13" s="207">
        <v>-151.25</v>
      </c>
      <c r="I13" s="205">
        <v>0</v>
      </c>
      <c r="J13" s="207">
        <v>69103.4199999999</v>
      </c>
      <c r="K13" s="205">
        <v>0</v>
      </c>
      <c r="L13" s="207">
        <v>27215.2</v>
      </c>
      <c r="M13" s="205">
        <v>0</v>
      </c>
      <c r="N13" s="207">
        <v>4997.67999999999</v>
      </c>
      <c r="O13" s="205">
        <v>0</v>
      </c>
      <c r="P13" s="207">
        <v>322.360000000001</v>
      </c>
      <c r="Q13" s="205">
        <v>0</v>
      </c>
      <c r="R13" s="207">
        <v>32535.24</v>
      </c>
    </row>
    <row r="14">
      <c r="A14" s="205">
        <v>9</v>
      </c>
      <c r="B14" s="205" t="s">
        <v>78</v>
      </c>
      <c r="C14" s="205">
        <v>0</v>
      </c>
      <c r="D14" s="207">
        <v>26439.5800000001</v>
      </c>
      <c r="E14" s="205">
        <v>0</v>
      </c>
      <c r="F14" s="207">
        <v>1982.03999999999</v>
      </c>
      <c r="G14" s="205">
        <v>0</v>
      </c>
      <c r="H14" s="207">
        <v>-7870.37999999989</v>
      </c>
      <c r="I14" s="205">
        <v>0</v>
      </c>
      <c r="J14" s="207">
        <v>20551.2400000002</v>
      </c>
      <c r="K14" s="205">
        <v>0</v>
      </c>
      <c r="L14" s="207">
        <v>41401.88</v>
      </c>
      <c r="M14" s="205">
        <v>0</v>
      </c>
      <c r="N14" s="207">
        <v>3432.02</v>
      </c>
      <c r="O14" s="205">
        <v>0</v>
      </c>
      <c r="P14" s="207">
        <v>10735.74</v>
      </c>
      <c r="Q14" s="205">
        <v>0</v>
      </c>
      <c r="R14" s="207">
        <v>55569.6399999999</v>
      </c>
    </row>
    <row r="15">
      <c r="A15" s="205">
        <v>10</v>
      </c>
      <c r="B15" s="205" t="s">
        <v>79</v>
      </c>
      <c r="C15" s="205">
        <v>0</v>
      </c>
      <c r="D15" s="207">
        <v>12574.05</v>
      </c>
      <c r="E15" s="205">
        <v>0</v>
      </c>
      <c r="F15" s="207">
        <v>-7854.01000000001</v>
      </c>
      <c r="G15" s="205">
        <v>0</v>
      </c>
      <c r="H15" s="207">
        <v>0</v>
      </c>
      <c r="I15" s="205">
        <v>0</v>
      </c>
      <c r="J15" s="207">
        <v>4720.03999999992</v>
      </c>
      <c r="K15" s="205">
        <v>0</v>
      </c>
      <c r="L15" s="207">
        <v>18530.07</v>
      </c>
      <c r="M15" s="205">
        <v>0</v>
      </c>
      <c r="N15" s="207">
        <v>10115.17</v>
      </c>
      <c r="O15" s="205">
        <v>0</v>
      </c>
      <c r="P15" s="207">
        <v>-485.370000000001</v>
      </c>
      <c r="Q15" s="205">
        <v>0</v>
      </c>
      <c r="R15" s="207">
        <v>28159.87</v>
      </c>
    </row>
    <row r="16">
      <c r="A16" s="205">
        <v>11</v>
      </c>
      <c r="B16" s="205" t="s">
        <v>80</v>
      </c>
      <c r="C16" s="205">
        <v>0</v>
      </c>
      <c r="D16" s="207">
        <v>46437.1900000001</v>
      </c>
      <c r="E16" s="205">
        <v>0</v>
      </c>
      <c r="F16" s="207">
        <v>28866.49</v>
      </c>
      <c r="G16" s="205">
        <v>0</v>
      </c>
      <c r="H16" s="207">
        <v>0</v>
      </c>
      <c r="I16" s="205">
        <v>0</v>
      </c>
      <c r="J16" s="207">
        <v>75303.6799999999</v>
      </c>
      <c r="K16" s="205">
        <v>0</v>
      </c>
      <c r="L16" s="207">
        <v>24653.2</v>
      </c>
      <c r="M16" s="205">
        <v>0</v>
      </c>
      <c r="N16" s="207">
        <v>15995.9800000002</v>
      </c>
      <c r="O16" s="205">
        <v>0</v>
      </c>
      <c r="P16" s="207">
        <v>-615.909999999996</v>
      </c>
      <c r="Q16" s="205">
        <v>0</v>
      </c>
      <c r="R16" s="207">
        <v>40033.27</v>
      </c>
    </row>
    <row r="17">
      <c r="A17" s="205">
        <v>12</v>
      </c>
      <c r="B17" s="205" t="s">
        <v>81</v>
      </c>
      <c r="C17" s="205">
        <v>0</v>
      </c>
      <c r="D17" s="207">
        <v>-714.479999999981</v>
      </c>
      <c r="E17" s="205">
        <v>0</v>
      </c>
      <c r="F17" s="207">
        <v>13519.6699999999</v>
      </c>
      <c r="G17" s="205">
        <v>0</v>
      </c>
      <c r="H17" s="207">
        <v>0</v>
      </c>
      <c r="I17" s="205">
        <v>0</v>
      </c>
      <c r="J17" s="207">
        <v>12805.1899999999</v>
      </c>
      <c r="K17" s="205">
        <v>0</v>
      </c>
      <c r="L17" s="207">
        <v>12703.53</v>
      </c>
      <c r="M17" s="205">
        <v>0</v>
      </c>
      <c r="N17" s="207">
        <v>8849.47</v>
      </c>
      <c r="O17" s="205">
        <v>0</v>
      </c>
      <c r="P17" s="207">
        <v>19.7399999999998</v>
      </c>
      <c r="Q17" s="205">
        <v>0</v>
      </c>
      <c r="R17" s="207">
        <v>21572.7399999999</v>
      </c>
    </row>
    <row r="18">
      <c r="A18" s="206"/>
      <c r="B18" s="206" t="s">
        <v>66</v>
      </c>
      <c r="C18" s="206">
        <f>SUM(C6:C17)</f>
      </c>
      <c r="D18" s="208">
        <f>SUM(D6:D17)</f>
      </c>
      <c r="E18" s="206">
        <f>SUM(E6:E17)</f>
      </c>
      <c r="F18" s="208">
        <f>SUM(F6:F17)</f>
      </c>
      <c r="G18" s="206">
        <f>SUM(G6:G17)</f>
      </c>
      <c r="H18" s="208">
        <f>SUM(H6:H17)</f>
      </c>
      <c r="I18" s="206">
        <f>SUM(I6:I17)</f>
      </c>
      <c r="J18" s="208">
        <f>SUM(J6:J17)</f>
      </c>
      <c r="K18" s="206">
        <f>SUM(K6:K17)</f>
      </c>
      <c r="L18" s="208">
        <f>SUM(L6:L17)</f>
      </c>
      <c r="M18" s="206">
        <f>SUM(M6:M17)</f>
      </c>
      <c r="N18" s="208">
        <f>SUM(N6:N17)</f>
      </c>
      <c r="O18" s="206">
        <f>SUM(O6:O17)</f>
      </c>
      <c r="P18" s="208">
        <f>SUM(P6:P17)</f>
      </c>
      <c r="Q18" s="206">
        <f>SUM(Q6:Q17)</f>
      </c>
      <c r="R18" s="208">
        <f>SUM(R6:R17)</f>
      </c>
    </row>
  </sheetData>
  <mergeCells>
    <mergeCell ref="K3:R3"/>
    <mergeCell ref="C3:J3"/>
    <mergeCell ref="A2:Q2"/>
    <mergeCell ref="A3:A5"/>
    <mergeCell ref="B3:B5"/>
    <mergeCell ref="C4:D4"/>
    <mergeCell ref="E4:F4"/>
    <mergeCell ref="G4:H4"/>
    <mergeCell ref="I4:J4"/>
    <mergeCell ref="K4:L4"/>
    <mergeCell ref="M4:N4"/>
    <mergeCell ref="O4:P4"/>
    <mergeCell ref="Q4:R4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/>
  <headerFooter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7"/>
  <sheetViews>
    <sheetView topLeftCell="E1" workbookViewId="0">
      <selection activeCell="U20" sqref="U20"/>
    </sheetView>
  </sheetViews>
  <sheetFormatPr defaultColWidth="9.109375" defaultRowHeight="13.8"/>
  <cols>
    <col min="1" max="1" bestFit="1" width="3.5546875" customWidth="1" style="23"/>
    <col min="2" max="2" bestFit="1" width="17.33203125" customWidth="1" style="23"/>
    <col min="3" max="3" width="11.6640625" customWidth="1" style="23"/>
    <col min="4" max="4" width="11.6640625" customWidth="1" style="33"/>
    <col min="5" max="5" width="11.6640625" customWidth="1" style="82"/>
    <col min="6" max="6" width="11.6640625" customWidth="1" style="33"/>
    <col min="7" max="7" width="11.6640625" customWidth="1" style="82"/>
    <col min="8" max="8" width="11.6640625" customWidth="1" style="33"/>
    <col min="9" max="9" width="11.6640625" customWidth="1" style="23"/>
    <col min="10" max="11" width="11.6640625" customWidth="1" style="33"/>
    <col min="12" max="12" width="11.6640625" customWidth="1" style="23"/>
    <col min="13" max="13" width="11.6640625" customWidth="1" style="33"/>
    <col min="14" max="14" width="11.6640625" customWidth="1" style="23"/>
    <col min="15" max="15" width="11.6640625" customWidth="1" style="33"/>
    <col min="16" max="16" width="11.6640625" customWidth="1" style="23"/>
    <col min="17" max="17" width="11.6640625" customWidth="1" style="33"/>
    <col min="18" max="18" width="11.44140625" customWidth="1" style="33"/>
    <col min="19" max="19" hidden="1" width="0.109375" customWidth="1" style="23"/>
    <col min="20" max="16384" width="9.109375" customWidth="1" style="23"/>
  </cols>
  <sheetData>
    <row r="1">
      <c r="A1" s="18"/>
      <c r="B1" s="20"/>
      <c r="C1" s="20"/>
      <c r="D1" s="48" t="s">
        <v>0</v>
      </c>
      <c r="E1" s="81"/>
      <c r="F1" s="48"/>
      <c r="G1" s="81"/>
      <c r="H1" s="48"/>
      <c r="I1" s="20"/>
      <c r="J1" s="48"/>
      <c r="K1" s="50"/>
      <c r="L1" s="56" t="s">
        <v>128</v>
      </c>
      <c r="M1" s="50"/>
      <c r="N1" s="49"/>
      <c r="O1" s="50"/>
      <c r="P1" s="49"/>
      <c r="Q1" s="50"/>
      <c r="R1" s="52"/>
    </row>
    <row r="2">
      <c r="A2" s="87" t="s">
        <v>129</v>
      </c>
      <c r="B2" s="88"/>
      <c r="C2" s="88"/>
      <c r="D2" s="88"/>
      <c r="E2" s="88"/>
      <c r="F2" s="88"/>
      <c r="G2" s="88"/>
      <c r="H2" s="88"/>
      <c r="I2" s="88"/>
      <c r="J2" s="88"/>
      <c r="K2" s="54"/>
      <c r="L2" s="53"/>
      <c r="M2" s="54"/>
      <c r="N2" s="53"/>
      <c r="O2" s="54"/>
      <c r="P2" s="57" t="s">
        <v>96</v>
      </c>
      <c r="Q2" s="54"/>
      <c r="R2" s="58"/>
    </row>
    <row r="3">
      <c r="A3" s="151" t="s">
        <v>86</v>
      </c>
      <c r="B3" s="151" t="s">
        <v>8</v>
      </c>
      <c r="C3" s="152" t="s">
        <v>130</v>
      </c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3" t="s">
        <v>131</v>
      </c>
      <c r="S3" s="32"/>
    </row>
    <row r="4" ht="62.25" customHeight="1">
      <c r="A4" s="151"/>
      <c r="B4" s="151"/>
      <c r="C4" s="152" t="s">
        <v>132</v>
      </c>
      <c r="D4" s="152"/>
      <c r="E4" s="154" t="s">
        <v>133</v>
      </c>
      <c r="F4" s="155"/>
      <c r="G4" s="154" t="s">
        <v>134</v>
      </c>
      <c r="H4" s="155"/>
      <c r="I4" s="152" t="s">
        <v>135</v>
      </c>
      <c r="J4" s="152"/>
      <c r="K4" s="153" t="s">
        <v>136</v>
      </c>
      <c r="L4" s="152" t="s">
        <v>137</v>
      </c>
      <c r="M4" s="152"/>
      <c r="N4" s="154" t="s">
        <v>138</v>
      </c>
      <c r="O4" s="155"/>
      <c r="P4" s="152" t="s">
        <v>139</v>
      </c>
      <c r="Q4" s="152"/>
      <c r="R4" s="153"/>
      <c r="S4" s="29" t="s">
        <v>112</v>
      </c>
    </row>
    <row r="5">
      <c r="A5" s="151"/>
      <c r="B5" s="151"/>
      <c r="C5" s="9" t="s">
        <v>106</v>
      </c>
      <c r="D5" s="6" t="s">
        <v>107</v>
      </c>
      <c r="E5" s="80" t="s">
        <v>106</v>
      </c>
      <c r="F5" s="6" t="s">
        <v>107</v>
      </c>
      <c r="G5" s="80" t="s">
        <v>106</v>
      </c>
      <c r="H5" s="6" t="s">
        <v>107</v>
      </c>
      <c r="I5" s="9" t="s">
        <v>106</v>
      </c>
      <c r="J5" s="6" t="s">
        <v>107</v>
      </c>
      <c r="K5" s="153"/>
      <c r="L5" s="9" t="s">
        <v>106</v>
      </c>
      <c r="M5" s="6" t="s">
        <v>107</v>
      </c>
      <c r="N5" s="28" t="s">
        <v>106</v>
      </c>
      <c r="O5" s="6" t="s">
        <v>107</v>
      </c>
      <c r="P5" s="9" t="s">
        <v>106</v>
      </c>
      <c r="Q5" s="6" t="s">
        <v>107</v>
      </c>
      <c r="R5" s="153"/>
      <c r="S5" s="31" t="s">
        <v>107</v>
      </c>
    </row>
    <row r="6">
      <c r="A6" s="209">
        <v>1</v>
      </c>
      <c r="B6" s="209" t="s">
        <v>15</v>
      </c>
      <c r="C6" s="209">
        <v>4401</v>
      </c>
      <c r="D6" s="211">
        <v>13859.17</v>
      </c>
      <c r="E6" s="213">
        <v>2227</v>
      </c>
      <c r="F6" s="211">
        <v>7239.75</v>
      </c>
      <c r="G6" s="213">
        <v>2174</v>
      </c>
      <c r="H6" s="211">
        <v>6619.42</v>
      </c>
      <c r="I6" s="209">
        <v>1318</v>
      </c>
      <c r="J6" s="211">
        <v>2595.43</v>
      </c>
      <c r="K6" s="211">
        <f>=(F6/D6)*100</f>
      </c>
      <c r="L6" s="209">
        <v>30</v>
      </c>
      <c r="M6" s="211">
        <v>170.86</v>
      </c>
      <c r="N6" s="209">
        <v>138</v>
      </c>
      <c r="O6" s="211">
        <v>2474.05</v>
      </c>
      <c r="P6" s="209">
        <v>4569</v>
      </c>
      <c r="Q6" s="211">
        <v>16504.08</v>
      </c>
      <c r="R6" s="211">
        <f>=(Q6/S6)*100</f>
      </c>
      <c r="S6" s="209">
        <v>175956.74</v>
      </c>
    </row>
    <row r="7">
      <c r="A7" s="209">
        <v>2</v>
      </c>
      <c r="B7" s="209" t="s">
        <v>16</v>
      </c>
      <c r="C7" s="209">
        <v>3796</v>
      </c>
      <c r="D7" s="211">
        <v>9187.99</v>
      </c>
      <c r="E7" s="213">
        <v>1601</v>
      </c>
      <c r="F7" s="211">
        <v>3755.67</v>
      </c>
      <c r="G7" s="213">
        <v>2195</v>
      </c>
      <c r="H7" s="211">
        <v>5432.32</v>
      </c>
      <c r="I7" s="209">
        <v>1332</v>
      </c>
      <c r="J7" s="211">
        <v>2034.81</v>
      </c>
      <c r="K7" s="211">
        <f>=(F7/D7)*100</f>
      </c>
      <c r="L7" s="209">
        <v>0</v>
      </c>
      <c r="M7" s="211">
        <v>0</v>
      </c>
      <c r="N7" s="209">
        <v>113</v>
      </c>
      <c r="O7" s="211">
        <v>555.69</v>
      </c>
      <c r="P7" s="209">
        <v>3909</v>
      </c>
      <c r="Q7" s="211">
        <v>9743.68</v>
      </c>
      <c r="R7" s="211">
        <f>=(Q7/S7)*100</f>
      </c>
      <c r="S7" s="209">
        <v>58293.44</v>
      </c>
    </row>
    <row r="8">
      <c r="A8" s="209">
        <v>3</v>
      </c>
      <c r="B8" s="209" t="s">
        <v>17</v>
      </c>
      <c r="C8" s="209">
        <v>285</v>
      </c>
      <c r="D8" s="211">
        <v>2609.09</v>
      </c>
      <c r="E8" s="213">
        <v>79</v>
      </c>
      <c r="F8" s="211">
        <v>1003.56</v>
      </c>
      <c r="G8" s="213">
        <v>206</v>
      </c>
      <c r="H8" s="211">
        <v>1605.53</v>
      </c>
      <c r="I8" s="209">
        <v>142</v>
      </c>
      <c r="J8" s="211">
        <v>396.1</v>
      </c>
      <c r="K8" s="211">
        <f>=(F8/D8)*100</f>
      </c>
      <c r="L8" s="209">
        <v>8</v>
      </c>
      <c r="M8" s="211">
        <v>224.89</v>
      </c>
      <c r="N8" s="209">
        <v>391</v>
      </c>
      <c r="O8" s="211">
        <v>1743.06</v>
      </c>
      <c r="P8" s="209">
        <v>684</v>
      </c>
      <c r="Q8" s="211">
        <v>4577.04</v>
      </c>
      <c r="R8" s="211">
        <f>=(Q8/S8)*100</f>
      </c>
      <c r="S8" s="209">
        <v>32131.78</v>
      </c>
    </row>
    <row r="9">
      <c r="A9" s="209">
        <v>4</v>
      </c>
      <c r="B9" s="209" t="s">
        <v>18</v>
      </c>
      <c r="C9" s="209">
        <v>6308</v>
      </c>
      <c r="D9" s="211">
        <v>10764.79</v>
      </c>
      <c r="E9" s="213">
        <v>5198</v>
      </c>
      <c r="F9" s="211">
        <v>9965.52</v>
      </c>
      <c r="G9" s="213">
        <v>1110</v>
      </c>
      <c r="H9" s="211">
        <v>799.27</v>
      </c>
      <c r="I9" s="209">
        <v>1262</v>
      </c>
      <c r="J9" s="211">
        <v>1434.76</v>
      </c>
      <c r="K9" s="211">
        <f>=(F9/D9)*100</f>
      </c>
      <c r="L9" s="209">
        <v>3</v>
      </c>
      <c r="M9" s="211">
        <v>423.83</v>
      </c>
      <c r="N9" s="209">
        <v>190</v>
      </c>
      <c r="O9" s="211">
        <v>1389.93</v>
      </c>
      <c r="P9" s="209">
        <v>6501</v>
      </c>
      <c r="Q9" s="211">
        <v>12578.55</v>
      </c>
      <c r="R9" s="211">
        <f>=(Q9/S9)*100</f>
      </c>
      <c r="S9" s="209">
        <v>165760.42</v>
      </c>
    </row>
    <row r="10">
      <c r="A10" s="209">
        <v>5</v>
      </c>
      <c r="B10" s="209" t="s">
        <v>19</v>
      </c>
      <c r="C10" s="209">
        <v>10247</v>
      </c>
      <c r="D10" s="211">
        <v>31558.35</v>
      </c>
      <c r="E10" s="213">
        <v>9113</v>
      </c>
      <c r="F10" s="211">
        <v>20067.92</v>
      </c>
      <c r="G10" s="213">
        <v>1134</v>
      </c>
      <c r="H10" s="211">
        <v>11490.43</v>
      </c>
      <c r="I10" s="209">
        <v>710</v>
      </c>
      <c r="J10" s="211">
        <v>2841</v>
      </c>
      <c r="K10" s="211">
        <f>=(F10/D10)*100</f>
      </c>
      <c r="L10" s="209">
        <v>14</v>
      </c>
      <c r="M10" s="211">
        <v>2561.96</v>
      </c>
      <c r="N10" s="209">
        <v>122</v>
      </c>
      <c r="O10" s="211">
        <v>1949.12</v>
      </c>
      <c r="P10" s="209">
        <v>10383</v>
      </c>
      <c r="Q10" s="211">
        <v>36069.43</v>
      </c>
      <c r="R10" s="211">
        <f>=(Q10/S10)*100</f>
      </c>
      <c r="S10" s="209">
        <v>188095.42</v>
      </c>
    </row>
    <row r="11">
      <c r="A11" s="209">
        <v>6</v>
      </c>
      <c r="B11" s="209" t="s">
        <v>20</v>
      </c>
      <c r="C11" s="209">
        <v>1717</v>
      </c>
      <c r="D11" s="211">
        <v>4186.93</v>
      </c>
      <c r="E11" s="213">
        <v>1651</v>
      </c>
      <c r="F11" s="211">
        <v>3529.58</v>
      </c>
      <c r="G11" s="213">
        <v>66</v>
      </c>
      <c r="H11" s="211">
        <v>657.35</v>
      </c>
      <c r="I11" s="209">
        <v>211</v>
      </c>
      <c r="J11" s="211">
        <v>275.27</v>
      </c>
      <c r="K11" s="211">
        <f>=(F11/D11)*100</f>
      </c>
      <c r="L11" s="209">
        <v>24</v>
      </c>
      <c r="M11" s="211">
        <v>61.76</v>
      </c>
      <c r="N11" s="209">
        <v>7</v>
      </c>
      <c r="O11" s="211">
        <v>38.43</v>
      </c>
      <c r="P11" s="209">
        <v>1748</v>
      </c>
      <c r="Q11" s="211">
        <v>4287.12</v>
      </c>
      <c r="R11" s="211">
        <f>=(Q11/S11)*100</f>
      </c>
      <c r="S11" s="209">
        <v>45236.07</v>
      </c>
    </row>
    <row r="12">
      <c r="A12" s="209">
        <v>7</v>
      </c>
      <c r="B12" s="209" t="s">
        <v>21</v>
      </c>
      <c r="C12" s="209">
        <v>219</v>
      </c>
      <c r="D12" s="211">
        <v>518.5</v>
      </c>
      <c r="E12" s="213">
        <v>170</v>
      </c>
      <c r="F12" s="211">
        <v>409.48</v>
      </c>
      <c r="G12" s="213">
        <v>49</v>
      </c>
      <c r="H12" s="211">
        <v>109.02</v>
      </c>
      <c r="I12" s="209">
        <v>219</v>
      </c>
      <c r="J12" s="211">
        <v>518.5</v>
      </c>
      <c r="K12" s="211">
        <f>=(F12/D12)*100</f>
      </c>
      <c r="L12" s="209">
        <v>0</v>
      </c>
      <c r="M12" s="211">
        <v>0</v>
      </c>
      <c r="N12" s="209">
        <v>8</v>
      </c>
      <c r="O12" s="211">
        <v>49.74</v>
      </c>
      <c r="P12" s="209">
        <v>227</v>
      </c>
      <c r="Q12" s="211">
        <v>568.24</v>
      </c>
      <c r="R12" s="211">
        <f>=(Q12/S12)*100</f>
      </c>
      <c r="S12" s="209">
        <v>14711.93</v>
      </c>
    </row>
    <row r="13">
      <c r="A13" s="209">
        <v>8</v>
      </c>
      <c r="B13" s="209" t="s">
        <v>22</v>
      </c>
      <c r="C13" s="209">
        <v>3134</v>
      </c>
      <c r="D13" s="211">
        <v>8651.72</v>
      </c>
      <c r="E13" s="213">
        <v>2038</v>
      </c>
      <c r="F13" s="211">
        <v>3515.99</v>
      </c>
      <c r="G13" s="213">
        <v>1096</v>
      </c>
      <c r="H13" s="211">
        <v>5135.73</v>
      </c>
      <c r="I13" s="209">
        <v>774</v>
      </c>
      <c r="J13" s="211">
        <v>691.72</v>
      </c>
      <c r="K13" s="211">
        <f>=(F13/D13)*100</f>
      </c>
      <c r="L13" s="209">
        <v>2</v>
      </c>
      <c r="M13" s="211">
        <v>49.45</v>
      </c>
      <c r="N13" s="209">
        <v>122</v>
      </c>
      <c r="O13" s="211">
        <v>1977.9</v>
      </c>
      <c r="P13" s="209">
        <v>3258</v>
      </c>
      <c r="Q13" s="211">
        <v>10679.07</v>
      </c>
      <c r="R13" s="211">
        <f>=(Q13/S13)*100</f>
      </c>
      <c r="S13" s="209">
        <v>70327.4</v>
      </c>
    </row>
    <row r="14">
      <c r="A14" s="209">
        <v>9</v>
      </c>
      <c r="B14" s="209" t="s">
        <v>23</v>
      </c>
      <c r="C14" s="209">
        <v>193344</v>
      </c>
      <c r="D14" s="211">
        <v>316178.24</v>
      </c>
      <c r="E14" s="213">
        <v>144365</v>
      </c>
      <c r="F14" s="211">
        <v>266336.23</v>
      </c>
      <c r="G14" s="213">
        <v>48979</v>
      </c>
      <c r="H14" s="211">
        <v>49842.01</v>
      </c>
      <c r="I14" s="209">
        <v>34042</v>
      </c>
      <c r="J14" s="211">
        <v>36217.58</v>
      </c>
      <c r="K14" s="211">
        <f>=(F14/D14)*100</f>
      </c>
      <c r="L14" s="209">
        <v>340</v>
      </c>
      <c r="M14" s="211">
        <v>14450.08</v>
      </c>
      <c r="N14" s="209">
        <v>3829</v>
      </c>
      <c r="O14" s="211">
        <v>28885.9</v>
      </c>
      <c r="P14" s="209">
        <v>197513</v>
      </c>
      <c r="Q14" s="211">
        <v>359514.22</v>
      </c>
      <c r="R14" s="211">
        <f>=(Q14/S14)*100</f>
      </c>
      <c r="S14" s="209">
        <v>1585807.2</v>
      </c>
    </row>
    <row r="15">
      <c r="A15" s="209">
        <v>10</v>
      </c>
      <c r="B15" s="209" t="s">
        <v>24</v>
      </c>
      <c r="C15" s="209">
        <v>86191</v>
      </c>
      <c r="D15" s="211">
        <v>173337.41</v>
      </c>
      <c r="E15" s="213">
        <v>81765</v>
      </c>
      <c r="F15" s="211">
        <v>150000.35</v>
      </c>
      <c r="G15" s="213">
        <v>4426</v>
      </c>
      <c r="H15" s="211">
        <v>23337.06</v>
      </c>
      <c r="I15" s="209">
        <v>223</v>
      </c>
      <c r="J15" s="211">
        <v>1072.92</v>
      </c>
      <c r="K15" s="211">
        <f>=(F15/D15)*100</f>
      </c>
      <c r="L15" s="209">
        <v>61</v>
      </c>
      <c r="M15" s="211">
        <v>3229.39</v>
      </c>
      <c r="N15" s="209">
        <v>1446</v>
      </c>
      <c r="O15" s="211">
        <v>16636.45</v>
      </c>
      <c r="P15" s="209">
        <v>87698</v>
      </c>
      <c r="Q15" s="211">
        <v>193203.25</v>
      </c>
      <c r="R15" s="211">
        <f>=(Q15/S15)*100</f>
      </c>
      <c r="S15" s="209">
        <v>2045533.61</v>
      </c>
    </row>
    <row r="16">
      <c r="A16" s="209">
        <v>11</v>
      </c>
      <c r="B16" s="209" t="s">
        <v>25</v>
      </c>
      <c r="C16" s="209">
        <v>56880</v>
      </c>
      <c r="D16" s="211">
        <v>113418.61</v>
      </c>
      <c r="E16" s="213">
        <v>55412</v>
      </c>
      <c r="F16" s="211">
        <v>110431.22</v>
      </c>
      <c r="G16" s="213">
        <v>1468</v>
      </c>
      <c r="H16" s="211">
        <v>2987.39</v>
      </c>
      <c r="I16" s="209">
        <v>23</v>
      </c>
      <c r="J16" s="211">
        <v>39.22</v>
      </c>
      <c r="K16" s="211">
        <f>=(F16/D16)*100</f>
      </c>
      <c r="L16" s="209">
        <v>116</v>
      </c>
      <c r="M16" s="211">
        <v>2172.06</v>
      </c>
      <c r="N16" s="209">
        <v>211</v>
      </c>
      <c r="O16" s="211">
        <v>1824.12</v>
      </c>
      <c r="P16" s="209">
        <v>57207</v>
      </c>
      <c r="Q16" s="211">
        <v>117414.79</v>
      </c>
      <c r="R16" s="211">
        <f>=(Q16/S16)*100</f>
      </c>
      <c r="S16" s="209">
        <v>572953.57</v>
      </c>
    </row>
    <row r="17">
      <c r="A17" s="209">
        <v>12</v>
      </c>
      <c r="B17" s="209" t="s">
        <v>26</v>
      </c>
      <c r="C17" s="209">
        <v>4181</v>
      </c>
      <c r="D17" s="211">
        <v>13037.81</v>
      </c>
      <c r="E17" s="213">
        <v>2918</v>
      </c>
      <c r="F17" s="211">
        <v>9949.12</v>
      </c>
      <c r="G17" s="213">
        <v>1263</v>
      </c>
      <c r="H17" s="211">
        <v>3088.69</v>
      </c>
      <c r="I17" s="209">
        <v>1053</v>
      </c>
      <c r="J17" s="211">
        <v>2028.23</v>
      </c>
      <c r="K17" s="211">
        <f>=(F17/D17)*100</f>
      </c>
      <c r="L17" s="209">
        <v>10</v>
      </c>
      <c r="M17" s="211">
        <v>60.11</v>
      </c>
      <c r="N17" s="209">
        <v>186</v>
      </c>
      <c r="O17" s="211">
        <v>1288.67</v>
      </c>
      <c r="P17" s="209">
        <v>4377</v>
      </c>
      <c r="Q17" s="211">
        <v>14386.59</v>
      </c>
      <c r="R17" s="211">
        <f>=(Q17/S17)*100</f>
      </c>
      <c r="S17" s="209">
        <v>145116.8</v>
      </c>
    </row>
    <row r="18">
      <c r="A18" s="210"/>
      <c r="B18" s="210" t="s">
        <v>27</v>
      </c>
      <c r="C18" s="210">
        <f>SUM(C6:C17)</f>
      </c>
      <c r="D18" s="212">
        <f>SUM(D6:D17)</f>
      </c>
      <c r="E18" s="214">
        <f>SUM(E6:E17)</f>
      </c>
      <c r="F18" s="212">
        <f>SUM(F6:F17)</f>
      </c>
      <c r="G18" s="214">
        <f>SUM(G6:G17)</f>
      </c>
      <c r="H18" s="212">
        <f>SUM(H6:H17)</f>
      </c>
      <c r="I18" s="210">
        <f>SUM(I6:I17)</f>
      </c>
      <c r="J18" s="212">
        <f>SUM(J6:J17)</f>
      </c>
      <c r="K18" s="212">
        <f>=(F18/D18)*100</f>
      </c>
      <c r="L18" s="210">
        <f>SUM(L6:L17)</f>
      </c>
      <c r="M18" s="212">
        <f>SUM(M6:M17)</f>
      </c>
      <c r="N18" s="210">
        <f>SUM(N6:N17)</f>
      </c>
      <c r="O18" s="212">
        <f>SUM(O6:O17)</f>
      </c>
      <c r="P18" s="210">
        <f>SUM(P6:P17)</f>
      </c>
      <c r="Q18" s="212">
        <f>SUM(Q6:Q17)</f>
      </c>
      <c r="R18" s="212">
        <f>=(Q18/S18)*100</f>
      </c>
      <c r="S18" s="210">
        <f>SUM(S6:S17)</f>
      </c>
    </row>
    <row r="19">
      <c r="A19" s="209">
        <v>13</v>
      </c>
      <c r="B19" s="209" t="s">
        <v>28</v>
      </c>
      <c r="C19" s="209">
        <v>561</v>
      </c>
      <c r="D19" s="211">
        <v>3903.27</v>
      </c>
      <c r="E19" s="213">
        <v>434</v>
      </c>
      <c r="F19" s="211">
        <v>3469.3</v>
      </c>
      <c r="G19" s="213">
        <v>127</v>
      </c>
      <c r="H19" s="211">
        <v>433.97</v>
      </c>
      <c r="I19" s="209">
        <v>0</v>
      </c>
      <c r="J19" s="211">
        <v>0</v>
      </c>
      <c r="K19" s="211">
        <f>=(F19/D19)*100</f>
      </c>
      <c r="L19" s="209">
        <v>0</v>
      </c>
      <c r="M19" s="211">
        <v>0</v>
      </c>
      <c r="N19" s="209">
        <v>39</v>
      </c>
      <c r="O19" s="211">
        <v>1658.26</v>
      </c>
      <c r="P19" s="209">
        <v>600</v>
      </c>
      <c r="Q19" s="211">
        <v>5561.53</v>
      </c>
      <c r="R19" s="211">
        <f>=(Q19/S19)*100</f>
      </c>
      <c r="S19" s="209">
        <v>141079.12</v>
      </c>
    </row>
    <row r="20">
      <c r="A20" s="209">
        <v>14</v>
      </c>
      <c r="B20" s="209" t="s">
        <v>29</v>
      </c>
      <c r="C20" s="209">
        <v>40</v>
      </c>
      <c r="D20" s="211">
        <v>33.66</v>
      </c>
      <c r="E20" s="213">
        <v>0</v>
      </c>
      <c r="F20" s="211">
        <v>0</v>
      </c>
      <c r="G20" s="213">
        <v>40</v>
      </c>
      <c r="H20" s="211">
        <v>33.66</v>
      </c>
      <c r="I20" s="209">
        <v>40</v>
      </c>
      <c r="J20" s="211">
        <v>33.66</v>
      </c>
      <c r="K20" s="211">
        <f>=(F20/D20)*100</f>
      </c>
      <c r="L20" s="209">
        <v>0</v>
      </c>
      <c r="M20" s="211">
        <v>0</v>
      </c>
      <c r="N20" s="209">
        <v>15</v>
      </c>
      <c r="O20" s="211">
        <v>15.15</v>
      </c>
      <c r="P20" s="209">
        <v>55</v>
      </c>
      <c r="Q20" s="211">
        <v>48.8</v>
      </c>
      <c r="R20" s="211">
        <f>=(Q20/S20)*100</f>
      </c>
      <c r="S20" s="209">
        <v>1062.21</v>
      </c>
    </row>
    <row r="21">
      <c r="A21" s="209">
        <v>15</v>
      </c>
      <c r="B21" s="209" t="s">
        <v>30</v>
      </c>
      <c r="C21" s="209">
        <v>268</v>
      </c>
      <c r="D21" s="211">
        <v>951.08</v>
      </c>
      <c r="E21" s="213">
        <v>0</v>
      </c>
      <c r="F21" s="211">
        <v>0</v>
      </c>
      <c r="G21" s="213">
        <v>268</v>
      </c>
      <c r="H21" s="211">
        <v>951.08</v>
      </c>
      <c r="I21" s="209">
        <v>268</v>
      </c>
      <c r="J21" s="211">
        <v>951.08</v>
      </c>
      <c r="K21" s="211">
        <f>=(F21/D21)*100</f>
      </c>
      <c r="L21" s="209">
        <v>0</v>
      </c>
      <c r="M21" s="211">
        <v>0</v>
      </c>
      <c r="N21" s="209">
        <v>0</v>
      </c>
      <c r="O21" s="211">
        <v>0</v>
      </c>
      <c r="P21" s="209">
        <v>268</v>
      </c>
      <c r="Q21" s="211">
        <v>951.08</v>
      </c>
      <c r="R21" s="211">
        <f>=(Q21/S21)*100</f>
      </c>
      <c r="S21" s="209">
        <v>1137.25</v>
      </c>
    </row>
    <row r="22">
      <c r="A22" s="209">
        <v>16</v>
      </c>
      <c r="B22" s="209" t="s">
        <v>31</v>
      </c>
      <c r="C22" s="209">
        <v>20380</v>
      </c>
      <c r="D22" s="211">
        <v>107060.77</v>
      </c>
      <c r="E22" s="213">
        <v>16416</v>
      </c>
      <c r="F22" s="211">
        <v>84677.07</v>
      </c>
      <c r="G22" s="213">
        <v>3964</v>
      </c>
      <c r="H22" s="211">
        <v>22383.7</v>
      </c>
      <c r="I22" s="209">
        <v>181</v>
      </c>
      <c r="J22" s="211">
        <v>179.45</v>
      </c>
      <c r="K22" s="211">
        <f>=(F22/D22)*100</f>
      </c>
      <c r="L22" s="209">
        <v>13</v>
      </c>
      <c r="M22" s="211">
        <v>131.47</v>
      </c>
      <c r="N22" s="209">
        <v>51</v>
      </c>
      <c r="O22" s="211">
        <v>4757.03</v>
      </c>
      <c r="P22" s="209">
        <v>20444</v>
      </c>
      <c r="Q22" s="211">
        <v>111949.27</v>
      </c>
      <c r="R22" s="211">
        <f>=(Q22/S22)*100</f>
      </c>
      <c r="S22" s="209">
        <v>851259.63</v>
      </c>
    </row>
    <row r="23">
      <c r="A23" s="209">
        <v>17</v>
      </c>
      <c r="B23" s="209" t="s">
        <v>32</v>
      </c>
      <c r="C23" s="209">
        <v>4233</v>
      </c>
      <c r="D23" s="211">
        <v>33131.3</v>
      </c>
      <c r="E23" s="213">
        <v>1181</v>
      </c>
      <c r="F23" s="211">
        <v>18305.97</v>
      </c>
      <c r="G23" s="213">
        <v>3052</v>
      </c>
      <c r="H23" s="211">
        <v>14825.33</v>
      </c>
      <c r="I23" s="209">
        <v>33</v>
      </c>
      <c r="J23" s="211">
        <v>28.68</v>
      </c>
      <c r="K23" s="211">
        <f>=(F23/D23)*100</f>
      </c>
      <c r="L23" s="209">
        <v>0</v>
      </c>
      <c r="M23" s="211">
        <v>0</v>
      </c>
      <c r="N23" s="209">
        <v>58</v>
      </c>
      <c r="O23" s="211">
        <v>3004.01</v>
      </c>
      <c r="P23" s="209">
        <v>4291</v>
      </c>
      <c r="Q23" s="211">
        <v>36135.31</v>
      </c>
      <c r="R23" s="211">
        <f>=(Q23/S23)*100</f>
      </c>
      <c r="S23" s="209">
        <v>358352.99</v>
      </c>
    </row>
    <row r="24">
      <c r="A24" s="209">
        <v>18</v>
      </c>
      <c r="B24" s="209" t="s">
        <v>33</v>
      </c>
      <c r="C24" s="209">
        <v>1429</v>
      </c>
      <c r="D24" s="211">
        <v>3822.74</v>
      </c>
      <c r="E24" s="213">
        <v>1365</v>
      </c>
      <c r="F24" s="211">
        <v>3618.03</v>
      </c>
      <c r="G24" s="213">
        <v>64</v>
      </c>
      <c r="H24" s="211">
        <v>204.71</v>
      </c>
      <c r="I24" s="209">
        <v>158</v>
      </c>
      <c r="J24" s="211">
        <v>186.39</v>
      </c>
      <c r="K24" s="211">
        <f>=(F24/D24)*100</f>
      </c>
      <c r="L24" s="209">
        <v>6</v>
      </c>
      <c r="M24" s="211">
        <v>174.77</v>
      </c>
      <c r="N24" s="209">
        <v>107</v>
      </c>
      <c r="O24" s="211">
        <v>742.77</v>
      </c>
      <c r="P24" s="209">
        <v>1542</v>
      </c>
      <c r="Q24" s="211">
        <v>4740.27</v>
      </c>
      <c r="R24" s="211">
        <f>=(Q24/S24)*100</f>
      </c>
      <c r="S24" s="209">
        <v>33343.57</v>
      </c>
    </row>
    <row r="25">
      <c r="A25" s="209">
        <v>19</v>
      </c>
      <c r="B25" s="209" t="s">
        <v>34</v>
      </c>
      <c r="C25" s="209">
        <v>1</v>
      </c>
      <c r="D25" s="211">
        <v>2.01</v>
      </c>
      <c r="E25" s="213">
        <v>0</v>
      </c>
      <c r="F25" s="211">
        <v>0</v>
      </c>
      <c r="G25" s="213">
        <v>1</v>
      </c>
      <c r="H25" s="211">
        <v>2.01</v>
      </c>
      <c r="I25" s="209">
        <v>0</v>
      </c>
      <c r="J25" s="211">
        <v>0</v>
      </c>
      <c r="K25" s="211">
        <f>=(F25/D25)*100</f>
      </c>
      <c r="L25" s="209">
        <v>0</v>
      </c>
      <c r="M25" s="211">
        <v>0</v>
      </c>
      <c r="N25" s="209">
        <v>0</v>
      </c>
      <c r="O25" s="211">
        <v>0</v>
      </c>
      <c r="P25" s="209">
        <v>1</v>
      </c>
      <c r="Q25" s="211">
        <v>2.01</v>
      </c>
      <c r="R25" s="211">
        <f>=(Q25/S25)*100</f>
      </c>
      <c r="S25" s="209">
        <v>6825.1</v>
      </c>
    </row>
    <row r="26">
      <c r="A26" s="209">
        <v>20</v>
      </c>
      <c r="B26" s="209" t="s">
        <v>35</v>
      </c>
      <c r="C26" s="209">
        <v>1043</v>
      </c>
      <c r="D26" s="211">
        <v>222.98</v>
      </c>
      <c r="E26" s="213">
        <v>2</v>
      </c>
      <c r="F26" s="211">
        <v>24.99</v>
      </c>
      <c r="G26" s="213">
        <v>1041</v>
      </c>
      <c r="H26" s="211">
        <v>197.99</v>
      </c>
      <c r="I26" s="209">
        <v>833</v>
      </c>
      <c r="J26" s="211">
        <v>167.24</v>
      </c>
      <c r="K26" s="211">
        <f>=(F26/D26)*100</f>
      </c>
      <c r="L26" s="209">
        <v>0</v>
      </c>
      <c r="M26" s="211">
        <v>0</v>
      </c>
      <c r="N26" s="209">
        <v>0</v>
      </c>
      <c r="O26" s="211">
        <v>0</v>
      </c>
      <c r="P26" s="209">
        <v>1043</v>
      </c>
      <c r="Q26" s="211">
        <v>222.98</v>
      </c>
      <c r="R26" s="211">
        <f>=(Q26/S26)*100</f>
      </c>
      <c r="S26" s="209">
        <v>67654.23</v>
      </c>
    </row>
    <row r="27">
      <c r="A27" s="209">
        <v>21</v>
      </c>
      <c r="B27" s="209" t="s">
        <v>36</v>
      </c>
      <c r="C27" s="209">
        <v>26</v>
      </c>
      <c r="D27" s="211">
        <v>296.37</v>
      </c>
      <c r="E27" s="213">
        <v>22</v>
      </c>
      <c r="F27" s="211">
        <v>254.19</v>
      </c>
      <c r="G27" s="213">
        <v>4</v>
      </c>
      <c r="H27" s="211">
        <v>42.18</v>
      </c>
      <c r="I27" s="209">
        <v>0</v>
      </c>
      <c r="J27" s="211">
        <v>0</v>
      </c>
      <c r="K27" s="211">
        <f>=(F27/D27)*100</f>
      </c>
      <c r="L27" s="209">
        <v>0</v>
      </c>
      <c r="M27" s="211">
        <v>0</v>
      </c>
      <c r="N27" s="209">
        <v>2</v>
      </c>
      <c r="O27" s="211">
        <v>7.48</v>
      </c>
      <c r="P27" s="209">
        <v>28</v>
      </c>
      <c r="Q27" s="211">
        <v>303.86</v>
      </c>
      <c r="R27" s="211">
        <f>=(Q27/S27)*100</f>
      </c>
      <c r="S27" s="209">
        <v>15512.53</v>
      </c>
    </row>
    <row r="28">
      <c r="A28" s="209">
        <v>22</v>
      </c>
      <c r="B28" s="209" t="s">
        <v>37</v>
      </c>
      <c r="C28" s="209">
        <v>4562</v>
      </c>
      <c r="D28" s="211">
        <v>18547.64</v>
      </c>
      <c r="E28" s="213">
        <v>1</v>
      </c>
      <c r="F28" s="211">
        <v>2.09</v>
      </c>
      <c r="G28" s="213">
        <v>4561</v>
      </c>
      <c r="H28" s="211">
        <v>18545.55</v>
      </c>
      <c r="I28" s="209">
        <v>3</v>
      </c>
      <c r="J28" s="211">
        <v>15.98</v>
      </c>
      <c r="K28" s="211">
        <f>=(F28/D28)*100</f>
      </c>
      <c r="L28" s="209">
        <v>0</v>
      </c>
      <c r="M28" s="211">
        <v>0</v>
      </c>
      <c r="N28" s="209">
        <v>1</v>
      </c>
      <c r="O28" s="211">
        <v>1.43</v>
      </c>
      <c r="P28" s="209">
        <v>4563</v>
      </c>
      <c r="Q28" s="211">
        <v>18549.06</v>
      </c>
      <c r="R28" s="211">
        <f>=(Q28/S28)*100</f>
      </c>
      <c r="S28" s="209">
        <v>32401.69</v>
      </c>
    </row>
    <row r="29">
      <c r="A29" s="209">
        <v>23</v>
      </c>
      <c r="B29" s="209" t="s">
        <v>38</v>
      </c>
      <c r="C29" s="209">
        <v>0</v>
      </c>
      <c r="D29" s="211">
        <v>0</v>
      </c>
      <c r="E29" s="213">
        <v>0</v>
      </c>
      <c r="F29" s="211">
        <v>0</v>
      </c>
      <c r="G29" s="213">
        <v>0</v>
      </c>
      <c r="H29" s="211">
        <v>0</v>
      </c>
      <c r="I29" s="209">
        <v>0</v>
      </c>
      <c r="J29" s="211">
        <v>0</v>
      </c>
      <c r="K29" s="211">
        <f>=(F29/D29)*100</f>
      </c>
      <c r="L29" s="209">
        <v>0</v>
      </c>
      <c r="M29" s="211">
        <v>0</v>
      </c>
      <c r="N29" s="209">
        <v>0</v>
      </c>
      <c r="O29" s="211">
        <v>0</v>
      </c>
      <c r="P29" s="209">
        <v>0</v>
      </c>
      <c r="Q29" s="211">
        <v>0</v>
      </c>
      <c r="R29" s="211">
        <f>=(Q29/S29)*100</f>
      </c>
      <c r="S29" s="209">
        <v>78.73</v>
      </c>
    </row>
    <row r="30">
      <c r="A30" s="209">
        <v>24</v>
      </c>
      <c r="B30" s="209" t="s">
        <v>39</v>
      </c>
      <c r="C30" s="209">
        <v>317</v>
      </c>
      <c r="D30" s="211">
        <v>811.95</v>
      </c>
      <c r="E30" s="213">
        <v>317</v>
      </c>
      <c r="F30" s="211">
        <v>811.95</v>
      </c>
      <c r="G30" s="213">
        <v>0</v>
      </c>
      <c r="H30" s="211">
        <v>0</v>
      </c>
      <c r="I30" s="209">
        <v>317</v>
      </c>
      <c r="J30" s="211">
        <v>811.95</v>
      </c>
      <c r="K30" s="211">
        <f>=(F30/D30)*100</f>
      </c>
      <c r="L30" s="209">
        <v>0</v>
      </c>
      <c r="M30" s="211">
        <v>0</v>
      </c>
      <c r="N30" s="209">
        <v>0</v>
      </c>
      <c r="O30" s="211">
        <v>0</v>
      </c>
      <c r="P30" s="209">
        <v>317</v>
      </c>
      <c r="Q30" s="211">
        <v>811.95</v>
      </c>
      <c r="R30" s="211">
        <f>=(Q30/S30)*100</f>
      </c>
      <c r="S30" s="209">
        <v>931.36</v>
      </c>
    </row>
    <row r="31">
      <c r="A31" s="209">
        <v>25</v>
      </c>
      <c r="B31" s="209" t="s">
        <v>40</v>
      </c>
      <c r="C31" s="209">
        <v>1270</v>
      </c>
      <c r="D31" s="211">
        <v>464.35</v>
      </c>
      <c r="E31" s="213">
        <v>0</v>
      </c>
      <c r="F31" s="211">
        <v>0</v>
      </c>
      <c r="G31" s="213">
        <v>1270</v>
      </c>
      <c r="H31" s="211">
        <v>464.35</v>
      </c>
      <c r="I31" s="209">
        <v>1270</v>
      </c>
      <c r="J31" s="211">
        <v>464.35</v>
      </c>
      <c r="K31" s="211">
        <f>=(F31/D31)*100</f>
      </c>
      <c r="L31" s="209">
        <v>0</v>
      </c>
      <c r="M31" s="211">
        <v>0</v>
      </c>
      <c r="N31" s="209">
        <v>0</v>
      </c>
      <c r="O31" s="211">
        <v>0</v>
      </c>
      <c r="P31" s="209">
        <v>1270</v>
      </c>
      <c r="Q31" s="211">
        <v>464.35</v>
      </c>
      <c r="R31" s="211">
        <f>=(Q31/S31)*100</f>
      </c>
      <c r="S31" s="209">
        <v>19991.97</v>
      </c>
    </row>
    <row r="32">
      <c r="A32" s="210"/>
      <c r="B32" s="210" t="s">
        <v>41</v>
      </c>
      <c r="C32" s="210">
        <f>SUM(C19:C31)</f>
      </c>
      <c r="D32" s="212">
        <f>SUM(D19:D31)</f>
      </c>
      <c r="E32" s="214">
        <f>SUM(E19:E31)</f>
      </c>
      <c r="F32" s="212">
        <f>SUM(F19:F31)</f>
      </c>
      <c r="G32" s="214">
        <f>SUM(G19:G31)</f>
      </c>
      <c r="H32" s="212">
        <f>SUM(H19:H31)</f>
      </c>
      <c r="I32" s="210">
        <f>SUM(I19:I31)</f>
      </c>
      <c r="J32" s="212">
        <f>SUM(J19:J31)</f>
      </c>
      <c r="K32" s="212">
        <f>=(F32/D32)*100</f>
      </c>
      <c r="L32" s="210">
        <f>SUM(L19:L31)</f>
      </c>
      <c r="M32" s="212">
        <f>SUM(M19:M31)</f>
      </c>
      <c r="N32" s="210">
        <f>SUM(N19:N31)</f>
      </c>
      <c r="O32" s="212">
        <f>SUM(O19:O31)</f>
      </c>
      <c r="P32" s="210">
        <f>SUM(P19:P31)</f>
      </c>
      <c r="Q32" s="212">
        <f>SUM(Q19:Q31)</f>
      </c>
      <c r="R32" s="212">
        <f>=(Q32/S32)*100</f>
      </c>
      <c r="S32" s="210">
        <f>SUM(S19:S31)</f>
      </c>
    </row>
    <row r="33">
      <c r="A33" s="210"/>
      <c r="B33" s="210" t="s">
        <v>42</v>
      </c>
      <c r="C33" s="210">
        <f>SUM(C18,C32)</f>
      </c>
      <c r="D33" s="212">
        <f>SUM(D18,D32)</f>
      </c>
      <c r="E33" s="214">
        <f>SUM(E18,E32)</f>
      </c>
      <c r="F33" s="212">
        <f>SUM(F18,F32)</f>
      </c>
      <c r="G33" s="214">
        <f>SUM(G18,G32)</f>
      </c>
      <c r="H33" s="212">
        <f>SUM(H18,H32)</f>
      </c>
      <c r="I33" s="210">
        <f>SUM(I18,I32)</f>
      </c>
      <c r="J33" s="212">
        <f>SUM(J18,J32)</f>
      </c>
      <c r="K33" s="212">
        <f>=(F33/D33)*100</f>
      </c>
      <c r="L33" s="210">
        <f>SUM(L18,L32)</f>
      </c>
      <c r="M33" s="212">
        <f>SUM(M18,M32)</f>
      </c>
      <c r="N33" s="210">
        <f>SUM(N18,N32)</f>
      </c>
      <c r="O33" s="212">
        <f>SUM(O18,O32)</f>
      </c>
      <c r="P33" s="210">
        <f>SUM(P18,P32)</f>
      </c>
      <c r="Q33" s="212">
        <f>SUM(Q18,Q32)</f>
      </c>
      <c r="R33" s="212">
        <f>=(Q33/S33)*100</f>
      </c>
      <c r="S33" s="210">
        <f>SUM(S18,S32)</f>
      </c>
    </row>
    <row r="34">
      <c r="A34" s="209">
        <v>26</v>
      </c>
      <c r="B34" s="209" t="s">
        <v>43</v>
      </c>
      <c r="C34" s="209">
        <v>118866</v>
      </c>
      <c r="D34" s="211">
        <v>207222.39</v>
      </c>
      <c r="E34" s="213">
        <v>113297</v>
      </c>
      <c r="F34" s="211">
        <v>197417.72</v>
      </c>
      <c r="G34" s="213">
        <v>5569</v>
      </c>
      <c r="H34" s="211">
        <v>9804.67</v>
      </c>
      <c r="I34" s="209">
        <v>89839</v>
      </c>
      <c r="J34" s="211">
        <v>177593.7</v>
      </c>
      <c r="K34" s="211">
        <f>=(F34/D34)*100</f>
      </c>
      <c r="L34" s="209">
        <v>11</v>
      </c>
      <c r="M34" s="211">
        <v>1019.58</v>
      </c>
      <c r="N34" s="209">
        <v>0</v>
      </c>
      <c r="O34" s="211">
        <v>0</v>
      </c>
      <c r="P34" s="209">
        <v>118877</v>
      </c>
      <c r="Q34" s="211">
        <v>208241.98</v>
      </c>
      <c r="R34" s="211">
        <f>=(Q34/S34)*100</f>
      </c>
      <c r="S34" s="209">
        <v>493454.9</v>
      </c>
    </row>
    <row r="35">
      <c r="A35" s="210"/>
      <c r="B35" s="210" t="s">
        <v>44</v>
      </c>
      <c r="C35" s="210">
        <f>SUM(C34:C34)</f>
      </c>
      <c r="D35" s="212">
        <f>SUM(D34:D34)</f>
      </c>
      <c r="E35" s="214">
        <f>SUM(E34:E34)</f>
      </c>
      <c r="F35" s="212">
        <f>SUM(F34:F34)</f>
      </c>
      <c r="G35" s="214">
        <f>SUM(G34:G34)</f>
      </c>
      <c r="H35" s="212">
        <f>SUM(H34:H34)</f>
      </c>
      <c r="I35" s="210">
        <f>SUM(I34:I34)</f>
      </c>
      <c r="J35" s="212">
        <f>SUM(J34:J34)</f>
      </c>
      <c r="K35" s="212">
        <f>=(F35/D35)*100</f>
      </c>
      <c r="L35" s="210">
        <f>SUM(L34:L34)</f>
      </c>
      <c r="M35" s="212">
        <f>SUM(M34:M34)</f>
      </c>
      <c r="N35" s="210">
        <f>SUM(N34:N34)</f>
      </c>
      <c r="O35" s="212">
        <f>SUM(O34:O34)</f>
      </c>
      <c r="P35" s="210">
        <f>SUM(P34:P34)</f>
      </c>
      <c r="Q35" s="212">
        <f>SUM(Q34:Q34)</f>
      </c>
      <c r="R35" s="212">
        <f>=(Q35/S35)*100</f>
      </c>
      <c r="S35" s="210">
        <f>SUM(S34:S34)</f>
      </c>
    </row>
    <row r="36">
      <c r="A36" s="209">
        <v>27</v>
      </c>
      <c r="B36" s="209" t="s">
        <v>45</v>
      </c>
      <c r="C36" s="209">
        <v>5459</v>
      </c>
      <c r="D36" s="211">
        <v>25164.64</v>
      </c>
      <c r="E36" s="213">
        <v>0</v>
      </c>
      <c r="F36" s="211">
        <v>0</v>
      </c>
      <c r="G36" s="213">
        <v>5459</v>
      </c>
      <c r="H36" s="211">
        <v>25164.64</v>
      </c>
      <c r="I36" s="209">
        <v>429</v>
      </c>
      <c r="J36" s="211">
        <v>1051.94</v>
      </c>
      <c r="K36" s="211">
        <f>=(F36/D36)*100</f>
      </c>
      <c r="L36" s="209">
        <v>5694</v>
      </c>
      <c r="M36" s="211">
        <v>19890.82</v>
      </c>
      <c r="N36" s="209">
        <v>1</v>
      </c>
      <c r="O36" s="211">
        <v>42.61</v>
      </c>
      <c r="P36" s="209">
        <v>11154</v>
      </c>
      <c r="Q36" s="211">
        <v>45098.07</v>
      </c>
      <c r="R36" s="211">
        <f>=(Q36/S36)*100</f>
      </c>
      <c r="S36" s="209">
        <v>53695.18</v>
      </c>
    </row>
    <row r="37">
      <c r="A37" s="209">
        <v>28</v>
      </c>
      <c r="B37" s="209" t="s">
        <v>46</v>
      </c>
      <c r="C37" s="209">
        <v>101518</v>
      </c>
      <c r="D37" s="211">
        <v>233026.23</v>
      </c>
      <c r="E37" s="213">
        <v>86346</v>
      </c>
      <c r="F37" s="211">
        <v>188437.36</v>
      </c>
      <c r="G37" s="213">
        <v>15172</v>
      </c>
      <c r="H37" s="211">
        <v>44588.87</v>
      </c>
      <c r="I37" s="209">
        <v>101518</v>
      </c>
      <c r="J37" s="211">
        <v>233026.24</v>
      </c>
      <c r="K37" s="211">
        <f>=(F37/D37)*100</f>
      </c>
      <c r="L37" s="209">
        <v>208</v>
      </c>
      <c r="M37" s="211">
        <v>956.73</v>
      </c>
      <c r="N37" s="209">
        <v>5</v>
      </c>
      <c r="O37" s="211">
        <v>11.09</v>
      </c>
      <c r="P37" s="209">
        <v>101731</v>
      </c>
      <c r="Q37" s="211">
        <v>233994.05</v>
      </c>
      <c r="R37" s="211">
        <f>=(Q37/S37)*100</f>
      </c>
      <c r="S37" s="209">
        <v>1194178.42</v>
      </c>
    </row>
    <row r="38">
      <c r="A38" s="209">
        <v>29</v>
      </c>
      <c r="B38" s="209" t="s">
        <v>47</v>
      </c>
      <c r="C38" s="209">
        <v>11397</v>
      </c>
      <c r="D38" s="211">
        <v>24364.05</v>
      </c>
      <c r="E38" s="213">
        <v>9610</v>
      </c>
      <c r="F38" s="211">
        <v>21576.22</v>
      </c>
      <c r="G38" s="213">
        <v>1787</v>
      </c>
      <c r="H38" s="211">
        <v>2787.83</v>
      </c>
      <c r="I38" s="209">
        <v>0</v>
      </c>
      <c r="J38" s="211">
        <v>0</v>
      </c>
      <c r="K38" s="211">
        <f>=(F38/D38)*100</f>
      </c>
      <c r="L38" s="209">
        <v>1</v>
      </c>
      <c r="M38" s="211">
        <v>46.32</v>
      </c>
      <c r="N38" s="209">
        <v>0</v>
      </c>
      <c r="O38" s="211">
        <v>0</v>
      </c>
      <c r="P38" s="209">
        <v>11398</v>
      </c>
      <c r="Q38" s="211">
        <v>24410.36</v>
      </c>
      <c r="R38" s="211">
        <f>=(Q38/S38)*100</f>
      </c>
      <c r="S38" s="209">
        <v>74450.18</v>
      </c>
    </row>
    <row r="39">
      <c r="A39" s="209">
        <v>30</v>
      </c>
      <c r="B39" s="209" t="s">
        <v>48</v>
      </c>
      <c r="C39" s="209">
        <v>46741</v>
      </c>
      <c r="D39" s="211">
        <v>71950.67</v>
      </c>
      <c r="E39" s="213">
        <v>40962</v>
      </c>
      <c r="F39" s="211">
        <v>50768.12</v>
      </c>
      <c r="G39" s="213">
        <v>5779</v>
      </c>
      <c r="H39" s="211">
        <v>21182.55</v>
      </c>
      <c r="I39" s="209">
        <v>54</v>
      </c>
      <c r="J39" s="211">
        <v>458.01</v>
      </c>
      <c r="K39" s="211">
        <f>=(F39/D39)*100</f>
      </c>
      <c r="L39" s="209">
        <v>567</v>
      </c>
      <c r="M39" s="211">
        <v>1893.4</v>
      </c>
      <c r="N39" s="209">
        <v>816</v>
      </c>
      <c r="O39" s="211">
        <v>2602.52</v>
      </c>
      <c r="P39" s="209">
        <v>48124</v>
      </c>
      <c r="Q39" s="211">
        <v>76446.59</v>
      </c>
      <c r="R39" s="211">
        <f>=(Q39/S39)*100</f>
      </c>
      <c r="S39" s="209">
        <v>445134.81</v>
      </c>
    </row>
    <row r="40">
      <c r="A40" s="210"/>
      <c r="B40" s="210" t="s">
        <v>91</v>
      </c>
      <c r="C40" s="210">
        <f>SUM(C36:C39)</f>
      </c>
      <c r="D40" s="212">
        <f>SUM(D36:D39)</f>
      </c>
      <c r="E40" s="214">
        <f>SUM(E36:E39)</f>
      </c>
      <c r="F40" s="212">
        <f>SUM(F36:F39)</f>
      </c>
      <c r="G40" s="214">
        <f>SUM(G36:G39)</f>
      </c>
      <c r="H40" s="212">
        <f>SUM(H36:H39)</f>
      </c>
      <c r="I40" s="210">
        <f>SUM(I36:I39)</f>
      </c>
      <c r="J40" s="212">
        <f>SUM(J36:J39)</f>
      </c>
      <c r="K40" s="212">
        <f>=(F40/D40)*100</f>
      </c>
      <c r="L40" s="210">
        <f>SUM(L36:L39)</f>
      </c>
      <c r="M40" s="212">
        <f>SUM(M36:M39)</f>
      </c>
      <c r="N40" s="210">
        <f>SUM(N36:N39)</f>
      </c>
      <c r="O40" s="212">
        <f>SUM(O36:O39)</f>
      </c>
      <c r="P40" s="210">
        <f>SUM(P36:P39)</f>
      </c>
      <c r="Q40" s="212">
        <f>SUM(Q36:Q39)</f>
      </c>
      <c r="R40" s="212">
        <f>=(Q40/S40)*100</f>
      </c>
      <c r="S40" s="210">
        <f>SUM(S36:S39)</f>
      </c>
    </row>
    <row r="41">
      <c r="A41" s="209">
        <v>31</v>
      </c>
      <c r="B41" s="209" t="s">
        <v>50</v>
      </c>
      <c r="C41" s="209">
        <v>0</v>
      </c>
      <c r="D41" s="211">
        <v>0</v>
      </c>
      <c r="E41" s="213">
        <v>0</v>
      </c>
      <c r="F41" s="211">
        <v>0</v>
      </c>
      <c r="G41" s="213">
        <v>0</v>
      </c>
      <c r="H41" s="211">
        <v>0</v>
      </c>
      <c r="I41" s="209">
        <v>0</v>
      </c>
      <c r="J41" s="211">
        <v>0</v>
      </c>
      <c r="K41" s="211">
        <f>=(F41/D41)*100</f>
      </c>
      <c r="L41" s="209">
        <v>0</v>
      </c>
      <c r="M41" s="211">
        <v>0</v>
      </c>
      <c r="N41" s="209">
        <v>19</v>
      </c>
      <c r="O41" s="211">
        <v>1195.85</v>
      </c>
      <c r="P41" s="209">
        <v>19</v>
      </c>
      <c r="Q41" s="211">
        <v>1195.85</v>
      </c>
      <c r="R41" s="211">
        <f>=(Q41/S41)*100</f>
      </c>
      <c r="S41" s="209">
        <v>23502.68</v>
      </c>
    </row>
    <row r="42">
      <c r="A42" s="209">
        <v>32</v>
      </c>
      <c r="B42" s="209" t="s">
        <v>51</v>
      </c>
      <c r="C42" s="209">
        <v>0</v>
      </c>
      <c r="D42" s="211">
        <v>0</v>
      </c>
      <c r="E42" s="213">
        <v>0</v>
      </c>
      <c r="F42" s="211">
        <v>0</v>
      </c>
      <c r="G42" s="213">
        <v>0</v>
      </c>
      <c r="H42" s="211">
        <v>0</v>
      </c>
      <c r="I42" s="209">
        <v>0</v>
      </c>
      <c r="J42" s="211">
        <v>0</v>
      </c>
      <c r="K42" s="211">
        <f>=(F42/D42)*100</f>
      </c>
      <c r="L42" s="209">
        <v>0</v>
      </c>
      <c r="M42" s="211">
        <v>0</v>
      </c>
      <c r="N42" s="209">
        <v>0</v>
      </c>
      <c r="O42" s="211">
        <v>0</v>
      </c>
      <c r="P42" s="209">
        <v>0</v>
      </c>
      <c r="Q42" s="211">
        <v>0</v>
      </c>
      <c r="R42" s="211">
        <f>=(Q42/S42)*100</f>
      </c>
      <c r="S42" s="209">
        <v>1507.27</v>
      </c>
    </row>
    <row r="43">
      <c r="A43" s="209">
        <v>33</v>
      </c>
      <c r="B43" s="209" t="s">
        <v>52</v>
      </c>
      <c r="C43" s="209">
        <v>0</v>
      </c>
      <c r="D43" s="211">
        <v>0</v>
      </c>
      <c r="E43" s="213">
        <v>0</v>
      </c>
      <c r="F43" s="211">
        <v>0</v>
      </c>
      <c r="G43" s="213">
        <v>0</v>
      </c>
      <c r="H43" s="211">
        <v>0</v>
      </c>
      <c r="I43" s="209">
        <v>0</v>
      </c>
      <c r="J43" s="211">
        <v>0</v>
      </c>
      <c r="K43" s="211">
        <f>=(F43/D43)*100</f>
      </c>
      <c r="L43" s="209">
        <v>0</v>
      </c>
      <c r="M43" s="211">
        <v>0</v>
      </c>
      <c r="N43" s="209">
        <v>0</v>
      </c>
      <c r="O43" s="211">
        <v>0</v>
      </c>
      <c r="P43" s="209">
        <v>0</v>
      </c>
      <c r="Q43" s="211">
        <v>0</v>
      </c>
      <c r="R43" s="211">
        <f>=(Q43/S43)*100</f>
      </c>
      <c r="S43" s="209">
        <v>844.34</v>
      </c>
    </row>
    <row r="44">
      <c r="A44" s="209">
        <v>34</v>
      </c>
      <c r="B44" s="209" t="s">
        <v>53</v>
      </c>
      <c r="C44" s="209">
        <v>0</v>
      </c>
      <c r="D44" s="211">
        <v>0</v>
      </c>
      <c r="E44" s="213">
        <v>0</v>
      </c>
      <c r="F44" s="211">
        <v>0</v>
      </c>
      <c r="G44" s="213">
        <v>0</v>
      </c>
      <c r="H44" s="211">
        <v>0</v>
      </c>
      <c r="I44" s="209">
        <v>0</v>
      </c>
      <c r="J44" s="211">
        <v>0</v>
      </c>
      <c r="K44" s="211">
        <f>=(F44/D44)*100</f>
      </c>
      <c r="L44" s="209">
        <v>0</v>
      </c>
      <c r="M44" s="211">
        <v>0</v>
      </c>
      <c r="N44" s="209">
        <v>45</v>
      </c>
      <c r="O44" s="211">
        <v>424.14</v>
      </c>
      <c r="P44" s="209">
        <v>45</v>
      </c>
      <c r="Q44" s="211">
        <v>424.14</v>
      </c>
      <c r="R44" s="211">
        <f>=(Q44/S44)*100</f>
      </c>
      <c r="S44" s="209">
        <v>16989.27</v>
      </c>
    </row>
    <row r="45">
      <c r="A45" s="209">
        <v>35</v>
      </c>
      <c r="B45" s="209" t="s">
        <v>54</v>
      </c>
      <c r="C45" s="209">
        <v>0</v>
      </c>
      <c r="D45" s="211">
        <v>0</v>
      </c>
      <c r="E45" s="213">
        <v>0</v>
      </c>
      <c r="F45" s="211">
        <v>0</v>
      </c>
      <c r="G45" s="213">
        <v>0</v>
      </c>
      <c r="H45" s="211">
        <v>0</v>
      </c>
      <c r="I45" s="209">
        <v>0</v>
      </c>
      <c r="J45" s="211">
        <v>0</v>
      </c>
      <c r="K45" s="211">
        <f>=(F45/D45)*100</f>
      </c>
      <c r="L45" s="209">
        <v>0</v>
      </c>
      <c r="M45" s="211">
        <v>0</v>
      </c>
      <c r="N45" s="209">
        <v>0</v>
      </c>
      <c r="O45" s="211">
        <v>0</v>
      </c>
      <c r="P45" s="209">
        <v>0</v>
      </c>
      <c r="Q45" s="211">
        <v>0</v>
      </c>
      <c r="R45" s="211">
        <f>=(Q45/S45)*100</f>
      </c>
      <c r="S45" s="209">
        <v>2352.68</v>
      </c>
    </row>
    <row r="46">
      <c r="A46" s="210"/>
      <c r="B46" s="210" t="s">
        <v>55</v>
      </c>
      <c r="C46" s="210">
        <f>SUM(C41:C45)</f>
      </c>
      <c r="D46" s="212">
        <f>SUM(D41:D45)</f>
      </c>
      <c r="E46" s="214">
        <f>SUM(E41:E45)</f>
      </c>
      <c r="F46" s="212">
        <f>SUM(F41:F45)</f>
      </c>
      <c r="G46" s="214">
        <f>SUM(G41:G45)</f>
      </c>
      <c r="H46" s="212">
        <f>SUM(H41:H45)</f>
      </c>
      <c r="I46" s="210">
        <f>SUM(I41:I45)</f>
      </c>
      <c r="J46" s="212">
        <f>SUM(J41:J45)</f>
      </c>
      <c r="K46" s="212">
        <f>=(F46/D46)*100</f>
      </c>
      <c r="L46" s="210">
        <f>SUM(L41:L45)</f>
      </c>
      <c r="M46" s="212">
        <f>SUM(M41:M45)</f>
      </c>
      <c r="N46" s="210">
        <f>SUM(N41:N45)</f>
      </c>
      <c r="O46" s="212">
        <f>SUM(O41:O45)</f>
      </c>
      <c r="P46" s="210">
        <f>SUM(P41:P45)</f>
      </c>
      <c r="Q46" s="212">
        <f>SUM(Q41:Q45)</f>
      </c>
      <c r="R46" s="212">
        <f>=(Q46/S46)*100</f>
      </c>
      <c r="S46" s="210">
        <f>SUM(S41:S45)</f>
      </c>
    </row>
    <row r="47">
      <c r="A47" s="209">
        <v>36</v>
      </c>
      <c r="B47" s="209" t="s">
        <v>56</v>
      </c>
      <c r="C47" s="209">
        <v>2527</v>
      </c>
      <c r="D47" s="211">
        <v>7036.23</v>
      </c>
      <c r="E47" s="213">
        <v>0</v>
      </c>
      <c r="F47" s="211">
        <v>0</v>
      </c>
      <c r="G47" s="213">
        <v>2527</v>
      </c>
      <c r="H47" s="211">
        <v>7036.23</v>
      </c>
      <c r="I47" s="209">
        <v>9</v>
      </c>
      <c r="J47" s="211">
        <v>75.06</v>
      </c>
      <c r="K47" s="211">
        <f>=(F47/D47)*100</f>
      </c>
      <c r="L47" s="209">
        <v>0</v>
      </c>
      <c r="M47" s="211">
        <v>0</v>
      </c>
      <c r="N47" s="209">
        <v>26</v>
      </c>
      <c r="O47" s="211">
        <v>287.61</v>
      </c>
      <c r="P47" s="209">
        <v>2553</v>
      </c>
      <c r="Q47" s="211">
        <v>7323.84</v>
      </c>
      <c r="R47" s="211">
        <f>=(Q47/S47)*100</f>
      </c>
      <c r="S47" s="209">
        <v>114610.26</v>
      </c>
    </row>
    <row r="48">
      <c r="A48" s="209">
        <v>37</v>
      </c>
      <c r="B48" s="209" t="s">
        <v>57</v>
      </c>
      <c r="C48" s="209">
        <v>61</v>
      </c>
      <c r="D48" s="211">
        <v>230.5</v>
      </c>
      <c r="E48" s="213">
        <v>0</v>
      </c>
      <c r="F48" s="211">
        <v>0</v>
      </c>
      <c r="G48" s="213">
        <v>61</v>
      </c>
      <c r="H48" s="211">
        <v>230.5</v>
      </c>
      <c r="I48" s="209">
        <v>61</v>
      </c>
      <c r="J48" s="211">
        <v>230.5</v>
      </c>
      <c r="K48" s="211">
        <f>=(F48/D48)*100</f>
      </c>
      <c r="L48" s="209">
        <v>0</v>
      </c>
      <c r="M48" s="211">
        <v>0</v>
      </c>
      <c r="N48" s="209">
        <v>0</v>
      </c>
      <c r="O48" s="211">
        <v>0</v>
      </c>
      <c r="P48" s="209">
        <v>61</v>
      </c>
      <c r="Q48" s="211">
        <v>230.5</v>
      </c>
      <c r="R48" s="211">
        <f>=(Q48/S48)*100</f>
      </c>
      <c r="S48" s="209">
        <v>4463.28</v>
      </c>
    </row>
    <row r="49">
      <c r="A49" s="209">
        <v>38</v>
      </c>
      <c r="B49" s="209" t="s">
        <v>58</v>
      </c>
      <c r="C49" s="209">
        <v>5624</v>
      </c>
      <c r="D49" s="211">
        <v>2316.24</v>
      </c>
      <c r="E49" s="213">
        <v>0</v>
      </c>
      <c r="F49" s="211">
        <v>0</v>
      </c>
      <c r="G49" s="213">
        <v>5624</v>
      </c>
      <c r="H49" s="211">
        <v>2316.24</v>
      </c>
      <c r="I49" s="209">
        <v>49</v>
      </c>
      <c r="J49" s="211">
        <v>15.84</v>
      </c>
      <c r="K49" s="211">
        <f>=(F49/D49)*100</f>
      </c>
      <c r="L49" s="209">
        <v>0</v>
      </c>
      <c r="M49" s="211">
        <v>0</v>
      </c>
      <c r="N49" s="209">
        <v>0</v>
      </c>
      <c r="O49" s="211">
        <v>0</v>
      </c>
      <c r="P49" s="209">
        <v>5624</v>
      </c>
      <c r="Q49" s="211">
        <v>2316.24</v>
      </c>
      <c r="R49" s="211">
        <f>=(Q49/S49)*100</f>
      </c>
      <c r="S49" s="209">
        <v>4481.27</v>
      </c>
    </row>
    <row r="50">
      <c r="A50" s="209">
        <v>39</v>
      </c>
      <c r="B50" s="209" t="s">
        <v>59</v>
      </c>
      <c r="C50" s="209">
        <v>1888</v>
      </c>
      <c r="D50" s="211">
        <v>661.88</v>
      </c>
      <c r="E50" s="213">
        <v>0</v>
      </c>
      <c r="F50" s="211">
        <v>0</v>
      </c>
      <c r="G50" s="213">
        <v>1888</v>
      </c>
      <c r="H50" s="211">
        <v>661.88</v>
      </c>
      <c r="I50" s="209">
        <v>1355</v>
      </c>
      <c r="J50" s="211">
        <v>437.96</v>
      </c>
      <c r="K50" s="211">
        <f>=(F50/D50)*100</f>
      </c>
      <c r="L50" s="209">
        <v>0</v>
      </c>
      <c r="M50" s="211">
        <v>0</v>
      </c>
      <c r="N50" s="209">
        <v>0</v>
      </c>
      <c r="O50" s="211">
        <v>0</v>
      </c>
      <c r="P50" s="209">
        <v>1888</v>
      </c>
      <c r="Q50" s="211">
        <v>661.88</v>
      </c>
      <c r="R50" s="211">
        <f>=(Q50/S50)*100</f>
      </c>
      <c r="S50" s="209">
        <v>871.36</v>
      </c>
    </row>
    <row r="51">
      <c r="A51" s="210"/>
      <c r="B51" s="210" t="s">
        <v>60</v>
      </c>
      <c r="C51" s="210">
        <f>SUM(C47:C50)</f>
      </c>
      <c r="D51" s="212">
        <f>SUM(D47:D50)</f>
      </c>
      <c r="E51" s="214">
        <f>SUM(E47:E50)</f>
      </c>
      <c r="F51" s="212">
        <f>SUM(F47:F50)</f>
      </c>
      <c r="G51" s="214">
        <f>SUM(G47:G50)</f>
      </c>
      <c r="H51" s="212">
        <f>SUM(H47:H50)</f>
      </c>
      <c r="I51" s="210">
        <f>SUM(I47:I50)</f>
      </c>
      <c r="J51" s="212">
        <f>SUM(J47:J50)</f>
      </c>
      <c r="K51" s="212">
        <f>=(F51/D51)*100</f>
      </c>
      <c r="L51" s="210">
        <f>SUM(L47:L50)</f>
      </c>
      <c r="M51" s="212">
        <f>SUM(M47:M50)</f>
      </c>
      <c r="N51" s="210">
        <f>SUM(N47:N50)</f>
      </c>
      <c r="O51" s="212">
        <f>SUM(O47:O50)</f>
      </c>
      <c r="P51" s="210">
        <f>SUM(P47:P50)</f>
      </c>
      <c r="Q51" s="212">
        <f>SUM(Q47:Q50)</f>
      </c>
      <c r="R51" s="212">
        <f>=(Q51/S51)*100</f>
      </c>
      <c r="S51" s="210">
        <f>SUM(S47:S50)</f>
      </c>
    </row>
    <row r="52">
      <c r="A52" s="209">
        <v>40</v>
      </c>
      <c r="B52" s="209" t="s">
        <v>61</v>
      </c>
      <c r="C52" s="209">
        <v>0</v>
      </c>
      <c r="D52" s="211">
        <v>0</v>
      </c>
      <c r="E52" s="213">
        <v>0</v>
      </c>
      <c r="F52" s="211">
        <v>0</v>
      </c>
      <c r="G52" s="213">
        <v>0</v>
      </c>
      <c r="H52" s="211">
        <v>0</v>
      </c>
      <c r="I52" s="209">
        <v>0</v>
      </c>
      <c r="J52" s="211">
        <v>0</v>
      </c>
      <c r="K52" s="211">
        <f>=(F52/D52)*100</f>
      </c>
      <c r="L52" s="209">
        <v>0</v>
      </c>
      <c r="M52" s="211">
        <v>0</v>
      </c>
      <c r="N52" s="209">
        <v>0</v>
      </c>
      <c r="O52" s="211">
        <v>0</v>
      </c>
      <c r="P52" s="209">
        <v>0</v>
      </c>
      <c r="Q52" s="211">
        <v>0</v>
      </c>
      <c r="R52" s="211">
        <f>=(Q52/S52)*100</f>
      </c>
      <c r="S52" s="209">
        <v>0</v>
      </c>
    </row>
    <row r="53">
      <c r="A53" s="209">
        <v>41</v>
      </c>
      <c r="B53" s="209" t="s">
        <v>62</v>
      </c>
      <c r="C53" s="209">
        <v>0</v>
      </c>
      <c r="D53" s="211">
        <v>0</v>
      </c>
      <c r="E53" s="213">
        <v>0</v>
      </c>
      <c r="F53" s="211">
        <v>0</v>
      </c>
      <c r="G53" s="213">
        <v>0</v>
      </c>
      <c r="H53" s="211">
        <v>0</v>
      </c>
      <c r="I53" s="209">
        <v>0</v>
      </c>
      <c r="J53" s="211">
        <v>0</v>
      </c>
      <c r="K53" s="211">
        <f>=(F53/D53)*100</f>
      </c>
      <c r="L53" s="209">
        <v>0</v>
      </c>
      <c r="M53" s="211">
        <v>0</v>
      </c>
      <c r="N53" s="209">
        <v>0</v>
      </c>
      <c r="O53" s="211">
        <v>0</v>
      </c>
      <c r="P53" s="209">
        <v>0</v>
      </c>
      <c r="Q53" s="211">
        <v>0</v>
      </c>
      <c r="R53" s="211">
        <f>=(Q53/S53)*100</f>
      </c>
      <c r="S53" s="209">
        <v>0</v>
      </c>
    </row>
    <row r="54">
      <c r="A54" s="209">
        <v>42</v>
      </c>
      <c r="B54" s="209" t="s">
        <v>63</v>
      </c>
      <c r="C54" s="209">
        <v>0</v>
      </c>
      <c r="D54" s="211">
        <v>0</v>
      </c>
      <c r="E54" s="213">
        <v>0</v>
      </c>
      <c r="F54" s="211">
        <v>0</v>
      </c>
      <c r="G54" s="213">
        <v>0</v>
      </c>
      <c r="H54" s="211">
        <v>0</v>
      </c>
      <c r="I54" s="209">
        <v>0</v>
      </c>
      <c r="J54" s="211">
        <v>0</v>
      </c>
      <c r="K54" s="211">
        <f>=(F54/D54)*100</f>
      </c>
      <c r="L54" s="209">
        <v>0</v>
      </c>
      <c r="M54" s="211">
        <v>0</v>
      </c>
      <c r="N54" s="209">
        <v>0</v>
      </c>
      <c r="O54" s="211">
        <v>0</v>
      </c>
      <c r="P54" s="209">
        <v>0</v>
      </c>
      <c r="Q54" s="211">
        <v>0</v>
      </c>
      <c r="R54" s="211">
        <f>=(Q54/S54)*100</f>
      </c>
      <c r="S54" s="209">
        <v>0</v>
      </c>
    </row>
    <row r="55">
      <c r="A55" s="209">
        <v>43</v>
      </c>
      <c r="B55" s="209" t="s">
        <v>64</v>
      </c>
      <c r="C55" s="209">
        <v>0</v>
      </c>
      <c r="D55" s="211">
        <v>0</v>
      </c>
      <c r="E55" s="213">
        <v>0</v>
      </c>
      <c r="F55" s="211">
        <v>0</v>
      </c>
      <c r="G55" s="213">
        <v>0</v>
      </c>
      <c r="H55" s="211">
        <v>0</v>
      </c>
      <c r="I55" s="209">
        <v>0</v>
      </c>
      <c r="J55" s="211">
        <v>0</v>
      </c>
      <c r="K55" s="211">
        <f>=(F55/D55)*100</f>
      </c>
      <c r="L55" s="209">
        <v>0</v>
      </c>
      <c r="M55" s="211">
        <v>0</v>
      </c>
      <c r="N55" s="209">
        <v>0</v>
      </c>
      <c r="O55" s="211">
        <v>0</v>
      </c>
      <c r="P55" s="209">
        <v>0</v>
      </c>
      <c r="Q55" s="211">
        <v>0</v>
      </c>
      <c r="R55" s="211">
        <f>=(Q55/S55)*100</f>
      </c>
      <c r="S55" s="209">
        <v>0</v>
      </c>
    </row>
    <row r="56">
      <c r="A56" s="210"/>
      <c r="B56" s="210" t="s">
        <v>65</v>
      </c>
      <c r="C56" s="210">
        <f>SUM(C52:C55)</f>
      </c>
      <c r="D56" s="212">
        <f>SUM(D52:D55)</f>
      </c>
      <c r="E56" s="214">
        <f>SUM(E52:E55)</f>
      </c>
      <c r="F56" s="212">
        <f>SUM(F52:F55)</f>
      </c>
      <c r="G56" s="214">
        <f>SUM(G52:G55)</f>
      </c>
      <c r="H56" s="212">
        <f>SUM(H52:H55)</f>
      </c>
      <c r="I56" s="210">
        <f>SUM(I52:I55)</f>
      </c>
      <c r="J56" s="212">
        <f>SUM(J52:J55)</f>
      </c>
      <c r="K56" s="212">
        <f>=(F56/D56)*100</f>
      </c>
      <c r="L56" s="210">
        <f>SUM(L52:L55)</f>
      </c>
      <c r="M56" s="212">
        <f>SUM(M52:M55)</f>
      </c>
      <c r="N56" s="210">
        <f>SUM(N52:N55)</f>
      </c>
      <c r="O56" s="212">
        <f>SUM(O52:O55)</f>
      </c>
      <c r="P56" s="210">
        <f>SUM(P52:P55)</f>
      </c>
      <c r="Q56" s="212">
        <f>SUM(Q52:Q55)</f>
      </c>
      <c r="R56" s="212">
        <f>=(Q56/S56)*100</f>
      </c>
      <c r="S56" s="210">
        <f>SUM(S52:S55)</f>
      </c>
    </row>
    <row r="57">
      <c r="A57" s="210"/>
      <c r="B57" s="210" t="s">
        <v>66</v>
      </c>
      <c r="C57" s="210">
        <f>SUM(C33,C35,C40,C46,C51,C56)</f>
      </c>
      <c r="D57" s="212">
        <f>SUM(D33,D35,D40,D46,D51,D56)</f>
      </c>
      <c r="E57" s="214">
        <f>SUM(E33,E35,E40,E46,E51,E56)</f>
      </c>
      <c r="F57" s="212">
        <f>SUM(F33,F35,F40,F46,F51,F56)</f>
      </c>
      <c r="G57" s="214">
        <f>SUM(G33,G35,G40,G46,G51,G56)</f>
      </c>
      <c r="H57" s="212">
        <f>SUM(H33,H35,H40,H46,H51,H56)</f>
      </c>
      <c r="I57" s="210">
        <f>SUM(I33,I35,I40,I46,I51,I56)</f>
      </c>
      <c r="J57" s="212">
        <f>SUM(J33,J35,J40,J46,J51,J56)</f>
      </c>
      <c r="K57" s="212">
        <f>=(F57/D57)*100</f>
      </c>
      <c r="L57" s="210">
        <f>SUM(L33,L35,L40,L46,L51,L56)</f>
      </c>
      <c r="M57" s="212">
        <f>SUM(M33,M35,M40,M46,M51,M56)</f>
      </c>
      <c r="N57" s="210">
        <f>SUM(N33,N35,N40,N46,N51,N56)</f>
      </c>
      <c r="O57" s="212">
        <f>SUM(O33,O35,O40,O46,O51,O56)</f>
      </c>
      <c r="P57" s="210">
        <f>SUM(P33,P35,P40,P46,P51,P56)</f>
      </c>
      <c r="Q57" s="212">
        <f>SUM(Q33,Q35,Q40,Q46,Q51,Q56)</f>
      </c>
      <c r="R57" s="212">
        <f>=(Q57/S57)*100</f>
      </c>
      <c r="S57" s="210">
        <f>SUM(S33,S35,S40,S46,S51,S56)</f>
      </c>
    </row>
  </sheetData>
  <mergeCells>
    <mergeCell ref="A2:J2"/>
    <mergeCell ref="A3:A5"/>
    <mergeCell ref="B3:B5"/>
    <mergeCell ref="C3:Q3"/>
    <mergeCell ref="R3:R5"/>
    <mergeCell ref="C4:D4"/>
    <mergeCell ref="I4:J4"/>
    <mergeCell ref="L4:M4"/>
    <mergeCell ref="P4:Q4"/>
    <mergeCell ref="K4:K5"/>
    <mergeCell ref="N4:O4"/>
    <mergeCell ref="E4:F4"/>
    <mergeCell ref="G4:H4"/>
  </mergeCells>
  <pageMargins left="0.70866141732283472" right="0.70866141732283472" top="0.74803149606299213" bottom="0.74803149606299213" header="0.31496062992125984" footer="0.31496062992125984"/>
  <pageSetup paperSize="9" scale="62" orientation="landscape" horizontalDpi="0" verticalDpi="0"/>
  <headerFooter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8"/>
  <sheetViews>
    <sheetView workbookViewId="0">
      <selection activeCell="H10" sqref="H10"/>
    </sheetView>
  </sheetViews>
  <sheetFormatPr defaultColWidth="9.109375" defaultRowHeight="13.8"/>
  <cols>
    <col min="1" max="1" width="4" customWidth="1" style="13"/>
    <col min="2" max="2" bestFit="1" width="19.109375" customWidth="1" style="13"/>
    <col min="3" max="3" width="11.6640625" customWidth="1" style="13"/>
    <col min="4" max="4" width="11.6640625" customWidth="1" style="36"/>
    <col min="5" max="5" width="11.6640625" customWidth="1" style="27"/>
    <col min="6" max="6" width="11.6640625" customWidth="1" style="36"/>
    <col min="7" max="7" width="11.6640625" customWidth="1" style="27"/>
    <col min="8" max="8" width="11.6640625" customWidth="1" style="36"/>
    <col min="9" max="9" width="11.6640625" customWidth="1" style="13"/>
    <col min="10" max="11" width="11.6640625" customWidth="1" style="36"/>
    <col min="12" max="12" width="11.6640625" customWidth="1" style="13"/>
    <col min="13" max="13" width="11.6640625" customWidth="1" style="36"/>
    <col min="14" max="14" width="11.6640625" customWidth="1" style="13"/>
    <col min="15" max="15" width="11.6640625" customWidth="1" style="36"/>
    <col min="16" max="16" width="11.6640625" customWidth="1" style="13"/>
    <col min="17" max="17" width="11.6640625" customWidth="1" style="36"/>
    <col min="18" max="18" width="15.33203125" customWidth="1" style="36"/>
    <col min="19" max="19" hidden="1" width="0.33203125" customWidth="1" style="13"/>
    <col min="20" max="21" hidden="1" width="9.109375" customWidth="1" style="13"/>
    <col min="22" max="16384" width="9.109375" customWidth="1" style="13"/>
  </cols>
  <sheetData>
    <row r="1">
      <c r="A1" s="18"/>
      <c r="B1" s="20"/>
      <c r="C1" s="20"/>
      <c r="D1" s="48" t="s">
        <v>0</v>
      </c>
      <c r="E1" s="81"/>
      <c r="F1" s="48"/>
      <c r="G1" s="81"/>
      <c r="H1" s="48"/>
      <c r="I1" s="20"/>
      <c r="J1" s="48"/>
      <c r="K1" s="70"/>
      <c r="L1" s="39"/>
      <c r="M1" s="70"/>
      <c r="N1" s="39"/>
      <c r="O1" s="71" t="s">
        <v>140</v>
      </c>
      <c r="P1" s="40"/>
      <c r="Q1" s="71"/>
      <c r="R1" s="72"/>
    </row>
    <row r="2">
      <c r="A2" s="144" t="s">
        <v>141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56"/>
      <c r="N2" s="156"/>
      <c r="O2" s="73" t="s">
        <v>96</v>
      </c>
      <c r="P2" s="57"/>
      <c r="Q2" s="73"/>
      <c r="R2" s="74"/>
    </row>
    <row r="3">
      <c r="A3" s="151" t="s">
        <v>86</v>
      </c>
      <c r="B3" s="151" t="s">
        <v>69</v>
      </c>
      <c r="C3" s="152" t="s">
        <v>130</v>
      </c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3"/>
      <c r="R3" s="153"/>
      <c r="S3" s="152"/>
    </row>
    <row r="4" ht="42.75" customHeight="1">
      <c r="A4" s="151"/>
      <c r="B4" s="151"/>
      <c r="C4" s="154" t="s">
        <v>132</v>
      </c>
      <c r="D4" s="155"/>
      <c r="E4" s="154" t="s">
        <v>133</v>
      </c>
      <c r="F4" s="161"/>
      <c r="G4" s="162" t="s">
        <v>134</v>
      </c>
      <c r="H4" s="163"/>
      <c r="I4" s="154" t="s">
        <v>135</v>
      </c>
      <c r="J4" s="155"/>
      <c r="K4" s="157" t="s">
        <v>136</v>
      </c>
      <c r="L4" s="154" t="s">
        <v>137</v>
      </c>
      <c r="M4" s="155"/>
      <c r="N4" s="154" t="s">
        <v>138</v>
      </c>
      <c r="O4" s="155"/>
      <c r="P4" s="154" t="s">
        <v>139</v>
      </c>
      <c r="Q4" s="160"/>
      <c r="R4" s="157" t="s">
        <v>131</v>
      </c>
      <c r="S4" s="30" t="s">
        <v>112</v>
      </c>
    </row>
    <row r="5" ht="25.5" customHeight="1">
      <c r="A5" s="151"/>
      <c r="B5" s="151"/>
      <c r="C5" s="28" t="s">
        <v>106</v>
      </c>
      <c r="D5" s="6" t="s">
        <v>107</v>
      </c>
      <c r="E5" s="80" t="s">
        <v>106</v>
      </c>
      <c r="F5" s="6" t="s">
        <v>107</v>
      </c>
      <c r="G5" s="80" t="s">
        <v>106</v>
      </c>
      <c r="H5" s="6" t="s">
        <v>107</v>
      </c>
      <c r="I5" s="28" t="s">
        <v>106</v>
      </c>
      <c r="J5" s="6" t="s">
        <v>107</v>
      </c>
      <c r="K5" s="159"/>
      <c r="L5" s="28" t="s">
        <v>106</v>
      </c>
      <c r="M5" s="6" t="s">
        <v>107</v>
      </c>
      <c r="N5" s="28" t="s">
        <v>106</v>
      </c>
      <c r="O5" s="6" t="s">
        <v>107</v>
      </c>
      <c r="P5" s="31" t="s">
        <v>106</v>
      </c>
      <c r="Q5" s="6" t="s">
        <v>107</v>
      </c>
      <c r="R5" s="158"/>
      <c r="S5" s="28" t="s">
        <v>107</v>
      </c>
    </row>
    <row r="6">
      <c r="A6" s="215">
        <v>1</v>
      </c>
      <c r="B6" s="215" t="s">
        <v>70</v>
      </c>
      <c r="C6" s="215">
        <v>43683</v>
      </c>
      <c r="D6" s="217">
        <v>63528.18</v>
      </c>
      <c r="E6" s="219">
        <v>35834</v>
      </c>
      <c r="F6" s="217">
        <v>43527.5</v>
      </c>
      <c r="G6" s="219">
        <v>7849</v>
      </c>
      <c r="H6" s="217">
        <v>20000.68</v>
      </c>
      <c r="I6" s="215">
        <v>18770</v>
      </c>
      <c r="J6" s="217">
        <v>30951.11</v>
      </c>
      <c r="K6" s="217">
        <f>=(F6/D6)*100</f>
      </c>
      <c r="L6" s="215">
        <v>550</v>
      </c>
      <c r="M6" s="217">
        <v>2538.06</v>
      </c>
      <c r="N6" s="215">
        <v>463</v>
      </c>
      <c r="O6" s="217">
        <v>959.02</v>
      </c>
      <c r="P6" s="215">
        <v>44696</v>
      </c>
      <c r="Q6" s="217">
        <v>67025.26</v>
      </c>
      <c r="R6" s="217">
        <f>=(Q6/S6)*100</f>
      </c>
      <c r="S6" s="215">
        <v>303255.46</v>
      </c>
    </row>
    <row r="7">
      <c r="A7" s="215">
        <v>2</v>
      </c>
      <c r="B7" s="215" t="s">
        <v>71</v>
      </c>
      <c r="C7" s="215">
        <v>43819</v>
      </c>
      <c r="D7" s="217">
        <v>56408.16</v>
      </c>
      <c r="E7" s="219">
        <v>37894</v>
      </c>
      <c r="F7" s="217">
        <v>47109.45</v>
      </c>
      <c r="G7" s="219">
        <v>5925</v>
      </c>
      <c r="H7" s="217">
        <v>9298.71</v>
      </c>
      <c r="I7" s="215">
        <v>25208</v>
      </c>
      <c r="J7" s="217">
        <v>34750.69</v>
      </c>
      <c r="K7" s="217">
        <f>=(F7/D7)*100</f>
      </c>
      <c r="L7" s="215">
        <v>542</v>
      </c>
      <c r="M7" s="217">
        <v>1493</v>
      </c>
      <c r="N7" s="215">
        <v>212</v>
      </c>
      <c r="O7" s="217">
        <v>702.35</v>
      </c>
      <c r="P7" s="215">
        <v>44573</v>
      </c>
      <c r="Q7" s="217">
        <v>58603.52</v>
      </c>
      <c r="R7" s="217">
        <f>=(Q7/S7)*100</f>
      </c>
      <c r="S7" s="215">
        <v>281755.39</v>
      </c>
    </row>
    <row r="8">
      <c r="A8" s="215">
        <v>3</v>
      </c>
      <c r="B8" s="215" t="s">
        <v>72</v>
      </c>
      <c r="C8" s="215">
        <v>50726</v>
      </c>
      <c r="D8" s="217">
        <v>57249.48</v>
      </c>
      <c r="E8" s="219">
        <v>42498</v>
      </c>
      <c r="F8" s="217">
        <v>42153.61</v>
      </c>
      <c r="G8" s="219">
        <v>8228</v>
      </c>
      <c r="H8" s="217">
        <v>15095.87</v>
      </c>
      <c r="I8" s="215">
        <v>10031</v>
      </c>
      <c r="J8" s="217">
        <v>12330.82</v>
      </c>
      <c r="K8" s="217">
        <f>=(F8/D8)*100</f>
      </c>
      <c r="L8" s="215">
        <v>134</v>
      </c>
      <c r="M8" s="217">
        <v>1294.29</v>
      </c>
      <c r="N8" s="215">
        <v>731</v>
      </c>
      <c r="O8" s="217">
        <v>2437.81</v>
      </c>
      <c r="P8" s="215">
        <v>51591</v>
      </c>
      <c r="Q8" s="217">
        <v>60981.58</v>
      </c>
      <c r="R8" s="217">
        <f>=(Q8/S8)*100</f>
      </c>
      <c r="S8" s="215">
        <v>418733.12</v>
      </c>
    </row>
    <row r="9">
      <c r="A9" s="215">
        <v>4</v>
      </c>
      <c r="B9" s="215" t="s">
        <v>73</v>
      </c>
      <c r="C9" s="215">
        <v>121165</v>
      </c>
      <c r="D9" s="217">
        <v>175741.9</v>
      </c>
      <c r="E9" s="219">
        <v>94174</v>
      </c>
      <c r="F9" s="217">
        <v>117065.77</v>
      </c>
      <c r="G9" s="219">
        <v>26991</v>
      </c>
      <c r="H9" s="217">
        <v>58676.13</v>
      </c>
      <c r="I9" s="215">
        <v>28378</v>
      </c>
      <c r="J9" s="217">
        <v>39379.91</v>
      </c>
      <c r="K9" s="217">
        <f>=(F9/D9)*100</f>
      </c>
      <c r="L9" s="215">
        <v>336</v>
      </c>
      <c r="M9" s="217">
        <v>3941.33</v>
      </c>
      <c r="N9" s="215">
        <v>1919</v>
      </c>
      <c r="O9" s="217">
        <v>8766.01</v>
      </c>
      <c r="P9" s="215">
        <v>123420</v>
      </c>
      <c r="Q9" s="217">
        <v>188449.23</v>
      </c>
      <c r="R9" s="217">
        <f>=(Q9/S9)*100</f>
      </c>
      <c r="S9" s="215">
        <v>1335934.98</v>
      </c>
    </row>
    <row r="10">
      <c r="A10" s="215">
        <v>5</v>
      </c>
      <c r="B10" s="215" t="s">
        <v>74</v>
      </c>
      <c r="C10" s="215">
        <v>14790</v>
      </c>
      <c r="D10" s="217">
        <v>42484.92</v>
      </c>
      <c r="E10" s="219">
        <v>13155</v>
      </c>
      <c r="F10" s="217">
        <v>38713.31</v>
      </c>
      <c r="G10" s="219">
        <v>1635</v>
      </c>
      <c r="H10" s="217">
        <v>3771.61</v>
      </c>
      <c r="I10" s="215">
        <v>6365</v>
      </c>
      <c r="J10" s="217">
        <v>17536.34</v>
      </c>
      <c r="K10" s="217">
        <f>=(F10/D10)*100</f>
      </c>
      <c r="L10" s="215">
        <v>141</v>
      </c>
      <c r="M10" s="217">
        <v>716.91</v>
      </c>
      <c r="N10" s="215">
        <v>97</v>
      </c>
      <c r="O10" s="217">
        <v>445.91</v>
      </c>
      <c r="P10" s="215">
        <v>15028</v>
      </c>
      <c r="Q10" s="217">
        <v>43647.74</v>
      </c>
      <c r="R10" s="217">
        <f>=(Q10/S10)*100</f>
      </c>
      <c r="S10" s="215">
        <v>112649.77</v>
      </c>
    </row>
    <row r="11">
      <c r="A11" s="215">
        <v>6</v>
      </c>
      <c r="B11" s="215" t="s">
        <v>75</v>
      </c>
      <c r="C11" s="215">
        <v>46629</v>
      </c>
      <c r="D11" s="217">
        <v>134070.85</v>
      </c>
      <c r="E11" s="219">
        <v>41699</v>
      </c>
      <c r="F11" s="217">
        <v>121301.32</v>
      </c>
      <c r="G11" s="219">
        <v>4930</v>
      </c>
      <c r="H11" s="217">
        <v>12769.53</v>
      </c>
      <c r="I11" s="215">
        <v>10138</v>
      </c>
      <c r="J11" s="217">
        <v>25479.59</v>
      </c>
      <c r="K11" s="217">
        <f>=(F11/D11)*100</f>
      </c>
      <c r="L11" s="215">
        <v>326</v>
      </c>
      <c r="M11" s="217">
        <v>1297.48</v>
      </c>
      <c r="N11" s="215">
        <v>538</v>
      </c>
      <c r="O11" s="217">
        <v>3411.89</v>
      </c>
      <c r="P11" s="215">
        <v>47493</v>
      </c>
      <c r="Q11" s="217">
        <v>138780.22</v>
      </c>
      <c r="R11" s="217">
        <f>=(Q11/S11)*100</f>
      </c>
      <c r="S11" s="215">
        <v>536409.99</v>
      </c>
    </row>
    <row r="12">
      <c r="A12" s="215">
        <v>7</v>
      </c>
      <c r="B12" s="215" t="s">
        <v>76</v>
      </c>
      <c r="C12" s="215">
        <v>4610</v>
      </c>
      <c r="D12" s="217">
        <v>12082.08</v>
      </c>
      <c r="E12" s="219">
        <v>4462</v>
      </c>
      <c r="F12" s="217">
        <v>11807.51</v>
      </c>
      <c r="G12" s="219">
        <v>148</v>
      </c>
      <c r="H12" s="217">
        <v>274.57</v>
      </c>
      <c r="I12" s="215">
        <v>328</v>
      </c>
      <c r="J12" s="217">
        <v>1128.36</v>
      </c>
      <c r="K12" s="217">
        <f>=(F12/D12)*100</f>
      </c>
      <c r="L12" s="215">
        <v>25</v>
      </c>
      <c r="M12" s="217">
        <v>59.84</v>
      </c>
      <c r="N12" s="215">
        <v>16</v>
      </c>
      <c r="O12" s="217">
        <v>49.86</v>
      </c>
      <c r="P12" s="215">
        <v>4651</v>
      </c>
      <c r="Q12" s="217">
        <v>12191.78</v>
      </c>
      <c r="R12" s="217">
        <f>=(Q12/S12)*100</f>
      </c>
      <c r="S12" s="215">
        <v>30864.61</v>
      </c>
    </row>
    <row r="13">
      <c r="A13" s="215">
        <v>8</v>
      </c>
      <c r="B13" s="215" t="s">
        <v>77</v>
      </c>
      <c r="C13" s="215">
        <v>108263</v>
      </c>
      <c r="D13" s="217">
        <v>206986.55</v>
      </c>
      <c r="E13" s="219">
        <v>91158</v>
      </c>
      <c r="F13" s="217">
        <v>171342.1</v>
      </c>
      <c r="G13" s="219">
        <v>17105</v>
      </c>
      <c r="H13" s="217">
        <v>35644.45</v>
      </c>
      <c r="I13" s="215">
        <v>67700</v>
      </c>
      <c r="J13" s="217">
        <v>126810.32</v>
      </c>
      <c r="K13" s="217">
        <f>=(F13/D13)*100</f>
      </c>
      <c r="L13" s="215">
        <v>1053</v>
      </c>
      <c r="M13" s="217">
        <v>5362.6</v>
      </c>
      <c r="N13" s="215">
        <v>760</v>
      </c>
      <c r="O13" s="217">
        <v>6096.56</v>
      </c>
      <c r="P13" s="215">
        <v>110076</v>
      </c>
      <c r="Q13" s="217">
        <v>218445.7</v>
      </c>
      <c r="R13" s="217">
        <f>=(Q13/S13)*100</f>
      </c>
      <c r="S13" s="215">
        <v>801237.76</v>
      </c>
    </row>
    <row r="14">
      <c r="A14" s="215">
        <v>9</v>
      </c>
      <c r="B14" s="215" t="s">
        <v>78</v>
      </c>
      <c r="C14" s="215">
        <v>116680</v>
      </c>
      <c r="D14" s="217">
        <v>403598.91</v>
      </c>
      <c r="E14" s="219">
        <v>101368</v>
      </c>
      <c r="F14" s="217">
        <v>347791.79</v>
      </c>
      <c r="G14" s="219">
        <v>15312</v>
      </c>
      <c r="H14" s="217">
        <v>55807.12</v>
      </c>
      <c r="I14" s="215">
        <v>39722</v>
      </c>
      <c r="J14" s="217">
        <v>122101.43</v>
      </c>
      <c r="K14" s="217">
        <f>=(F14/D14)*100</f>
      </c>
      <c r="L14" s="215">
        <v>1721</v>
      </c>
      <c r="M14" s="217">
        <v>11556.29</v>
      </c>
      <c r="N14" s="215">
        <v>1444</v>
      </c>
      <c r="O14" s="217">
        <v>10134.63</v>
      </c>
      <c r="P14" s="215">
        <v>119845</v>
      </c>
      <c r="Q14" s="217">
        <v>425289.82</v>
      </c>
      <c r="R14" s="217">
        <f>=(Q14/S14)*100</f>
      </c>
      <c r="S14" s="215">
        <v>2151581.6</v>
      </c>
    </row>
    <row r="15">
      <c r="A15" s="215">
        <v>10</v>
      </c>
      <c r="B15" s="215" t="s">
        <v>79</v>
      </c>
      <c r="C15" s="215">
        <v>45671</v>
      </c>
      <c r="D15" s="217">
        <v>92587.86</v>
      </c>
      <c r="E15" s="219">
        <v>36411</v>
      </c>
      <c r="F15" s="217">
        <v>74064.83</v>
      </c>
      <c r="G15" s="219">
        <v>9260</v>
      </c>
      <c r="H15" s="217">
        <v>18523.03</v>
      </c>
      <c r="I15" s="215">
        <v>16719</v>
      </c>
      <c r="J15" s="217">
        <v>29620.37</v>
      </c>
      <c r="K15" s="217">
        <f>=(F15/D15)*100</f>
      </c>
      <c r="L15" s="215">
        <v>1067</v>
      </c>
      <c r="M15" s="217">
        <v>4571.84</v>
      </c>
      <c r="N15" s="215">
        <v>419</v>
      </c>
      <c r="O15" s="217">
        <v>10167.16</v>
      </c>
      <c r="P15" s="215">
        <v>47157</v>
      </c>
      <c r="Q15" s="217">
        <v>107326.86</v>
      </c>
      <c r="R15" s="217">
        <f>=(Q15/S15)*100</f>
      </c>
      <c r="S15" s="215">
        <v>771107.93</v>
      </c>
    </row>
    <row r="16">
      <c r="A16" s="215">
        <v>11</v>
      </c>
      <c r="B16" s="215" t="s">
        <v>80</v>
      </c>
      <c r="C16" s="215">
        <v>48612</v>
      </c>
      <c r="D16" s="217">
        <v>105567.9</v>
      </c>
      <c r="E16" s="219">
        <v>39374</v>
      </c>
      <c r="F16" s="217">
        <v>83095.36</v>
      </c>
      <c r="G16" s="219">
        <v>9238</v>
      </c>
      <c r="H16" s="217">
        <v>22472.54</v>
      </c>
      <c r="I16" s="215">
        <v>5796</v>
      </c>
      <c r="J16" s="217">
        <v>12166.57</v>
      </c>
      <c r="K16" s="217">
        <f>=(F16/D16)*100</f>
      </c>
      <c r="L16" s="215">
        <v>1006</v>
      </c>
      <c r="M16" s="217">
        <v>12128.83</v>
      </c>
      <c r="N16" s="215">
        <v>788</v>
      </c>
      <c r="O16" s="217">
        <v>22883.3</v>
      </c>
      <c r="P16" s="215">
        <v>50406</v>
      </c>
      <c r="Q16" s="217">
        <v>140580.03</v>
      </c>
      <c r="R16" s="217">
        <f>=(Q16/S16)*100</f>
      </c>
      <c r="S16" s="215">
        <v>1780823.98</v>
      </c>
    </row>
    <row r="17">
      <c r="A17" s="215">
        <v>12</v>
      </c>
      <c r="B17" s="215" t="s">
        <v>81</v>
      </c>
      <c r="C17" s="215">
        <v>54266</v>
      </c>
      <c r="D17" s="217">
        <v>88222.78</v>
      </c>
      <c r="E17" s="219">
        <v>38463</v>
      </c>
      <c r="F17" s="217">
        <v>57594.86</v>
      </c>
      <c r="G17" s="219">
        <v>15803</v>
      </c>
      <c r="H17" s="217">
        <v>30627.92</v>
      </c>
      <c r="I17" s="215">
        <v>8571</v>
      </c>
      <c r="J17" s="217">
        <v>13618.08</v>
      </c>
      <c r="K17" s="217">
        <f>=(F17/D17)*100</f>
      </c>
      <c r="L17" s="215">
        <v>207</v>
      </c>
      <c r="M17" s="217">
        <v>2556.99</v>
      </c>
      <c r="N17" s="215">
        <v>561</v>
      </c>
      <c r="O17" s="217">
        <v>7508.53</v>
      </c>
      <c r="P17" s="215">
        <v>55034</v>
      </c>
      <c r="Q17" s="217">
        <v>98288.31</v>
      </c>
      <c r="R17" s="217">
        <f>=(Q17/S17)*100</f>
      </c>
      <c r="S17" s="215">
        <v>535736.09</v>
      </c>
    </row>
    <row r="18">
      <c r="A18" s="216"/>
      <c r="B18" s="216" t="s">
        <v>112</v>
      </c>
      <c r="C18" s="216">
        <f>SUM(C6:C17)</f>
      </c>
      <c r="D18" s="218">
        <f>SUM(D6:D17)</f>
      </c>
      <c r="E18" s="220">
        <f>SUM(E6:E17)</f>
      </c>
      <c r="F18" s="218">
        <f>SUM(F6:F17)</f>
      </c>
      <c r="G18" s="220">
        <f>SUM(G6:G17)</f>
      </c>
      <c r="H18" s="218">
        <f>SUM(H6:H17)</f>
      </c>
      <c r="I18" s="216">
        <f>SUM(I6:I17)</f>
      </c>
      <c r="J18" s="218">
        <f>SUM(J6:J17)</f>
      </c>
      <c r="K18" s="218">
        <f>=(F18/D18)*100</f>
      </c>
      <c r="L18" s="216">
        <f>SUM(L6:L17)</f>
      </c>
      <c r="M18" s="218">
        <f>SUM(M6:M17)</f>
      </c>
      <c r="N18" s="216">
        <f>SUM(N6:N17)</f>
      </c>
      <c r="O18" s="218">
        <f>SUM(O6:O17)</f>
      </c>
      <c r="P18" s="216">
        <f>SUM(P6:P17)</f>
      </c>
      <c r="Q18" s="218">
        <f>SUM(Q6:Q17)</f>
      </c>
      <c r="R18" s="218">
        <f>=(Q18/S18)*100</f>
      </c>
      <c r="S18" s="216">
        <f>SUM(S6:S17)</f>
      </c>
    </row>
  </sheetData>
  <mergeCells>
    <mergeCell ref="A2:N2"/>
    <mergeCell ref="R4:R5"/>
    <mergeCell ref="A3:A5"/>
    <mergeCell ref="B3:B5"/>
    <mergeCell ref="C3:S3"/>
    <mergeCell ref="C4:D4"/>
    <mergeCell ref="I4:J4"/>
    <mergeCell ref="K4:K5"/>
    <mergeCell ref="L4:M4"/>
    <mergeCell ref="N4:O4"/>
    <mergeCell ref="P4:Q4"/>
    <mergeCell ref="E4:F4"/>
    <mergeCell ref="G4:H4"/>
  </mergeCells>
  <pageMargins left="0.70866141732283472" right="0.70866141732283472" top="0.74803149606299213" bottom="0.74803149606299213" header="0.31496062992125984" footer="0.31496062992125984"/>
  <pageSetup paperSize="9" scale="61" orientation="landscape" horizontalDpi="0" verticalDpi="0"/>
  <headerFooter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sqref="A1:M2"/>
    </sheetView>
  </sheetViews>
  <sheetFormatPr defaultColWidth="9.109375" defaultRowHeight="13.8"/>
  <cols>
    <col min="1" max="1" width="5.44140625" customWidth="1" style="13"/>
    <col min="2" max="2" width="25.44140625" customWidth="1" style="13"/>
    <col min="3" max="3" width="12.44140625" customWidth="1" style="13"/>
    <col min="4" max="4" width="12.6640625" customWidth="1" style="36"/>
    <col min="5" max="5" width="12.44140625" customWidth="1" style="13"/>
    <col min="6" max="6" width="12.6640625" customWidth="1" style="36"/>
    <col min="7" max="7" width="12.44140625" customWidth="1" style="13"/>
    <col min="8" max="8" width="12.6640625" customWidth="1" style="36"/>
    <col min="9" max="9" width="12.44140625" customWidth="1" style="13"/>
    <col min="10" max="10" width="12.6640625" customWidth="1" style="36"/>
    <col min="11" max="11" width="12.44140625" customWidth="1" style="13"/>
    <col min="12" max="13" width="12.6640625" customWidth="1" style="36"/>
    <col min="14" max="14" hidden="1" width="0.33203125" customWidth="1" style="13"/>
    <col min="15" max="16" hidden="1" width="9.109375" customWidth="1" style="13"/>
    <col min="17" max="16384" width="9.109375" customWidth="1" style="13"/>
  </cols>
  <sheetData>
    <row r="1">
      <c r="A1" s="18"/>
      <c r="B1" s="20"/>
      <c r="C1" s="20"/>
      <c r="D1" s="48" t="s">
        <v>0</v>
      </c>
      <c r="E1" s="20"/>
      <c r="F1" s="48"/>
      <c r="G1" s="39"/>
      <c r="H1" s="70"/>
      <c r="I1" s="39"/>
      <c r="J1" s="71" t="s">
        <v>142</v>
      </c>
      <c r="K1" s="39"/>
      <c r="L1" s="70"/>
      <c r="M1" s="75"/>
    </row>
    <row r="2">
      <c r="A2" s="144" t="s">
        <v>143</v>
      </c>
      <c r="B2" s="145"/>
      <c r="C2" s="145"/>
      <c r="D2" s="145"/>
      <c r="E2" s="145"/>
      <c r="F2" s="145"/>
      <c r="G2" s="145"/>
      <c r="H2" s="76"/>
      <c r="I2" s="46"/>
      <c r="J2" s="77" t="s">
        <v>96</v>
      </c>
      <c r="K2" s="46"/>
      <c r="L2" s="76"/>
      <c r="M2" s="78"/>
    </row>
    <row r="3">
      <c r="A3" s="151" t="s">
        <v>86</v>
      </c>
      <c r="B3" s="151" t="s">
        <v>8</v>
      </c>
      <c r="C3" s="152" t="s">
        <v>130</v>
      </c>
      <c r="D3" s="152"/>
      <c r="E3" s="152"/>
      <c r="F3" s="152"/>
      <c r="G3" s="152"/>
      <c r="H3" s="152"/>
      <c r="I3" s="152"/>
      <c r="J3" s="152"/>
      <c r="K3" s="152"/>
      <c r="L3" s="152"/>
      <c r="M3" s="164" t="s">
        <v>144</v>
      </c>
    </row>
    <row r="4">
      <c r="A4" s="151"/>
      <c r="B4" s="151"/>
      <c r="C4" s="152" t="s">
        <v>145</v>
      </c>
      <c r="D4" s="152"/>
      <c r="E4" s="152" t="s">
        <v>146</v>
      </c>
      <c r="F4" s="152"/>
      <c r="G4" s="152" t="s">
        <v>147</v>
      </c>
      <c r="H4" s="152"/>
      <c r="I4" s="152" t="s">
        <v>148</v>
      </c>
      <c r="J4" s="152"/>
      <c r="K4" s="152" t="s">
        <v>149</v>
      </c>
      <c r="L4" s="152"/>
      <c r="M4" s="164"/>
    </row>
    <row r="5">
      <c r="A5" s="151"/>
      <c r="B5" s="151"/>
      <c r="C5" s="8" t="s">
        <v>150</v>
      </c>
      <c r="D5" s="6" t="s">
        <v>151</v>
      </c>
      <c r="E5" s="8" t="s">
        <v>150</v>
      </c>
      <c r="F5" s="6" t="s">
        <v>151</v>
      </c>
      <c r="G5" s="8" t="s">
        <v>150</v>
      </c>
      <c r="H5" s="6" t="s">
        <v>151</v>
      </c>
      <c r="I5" s="8" t="s">
        <v>150</v>
      </c>
      <c r="J5" s="6" t="s">
        <v>151</v>
      </c>
      <c r="K5" s="8" t="s">
        <v>150</v>
      </c>
      <c r="L5" s="6" t="s">
        <v>151</v>
      </c>
      <c r="M5" s="164"/>
    </row>
    <row r="6">
      <c r="A6" s="221">
        <v>1</v>
      </c>
      <c r="B6" s="221" t="s">
        <v>15</v>
      </c>
      <c r="C6" s="221">
        <v>4845</v>
      </c>
      <c r="D6" s="223">
        <v>43466.39</v>
      </c>
      <c r="E6" s="221">
        <v>126</v>
      </c>
      <c r="F6" s="223">
        <v>21383.06</v>
      </c>
      <c r="G6" s="221">
        <v>17</v>
      </c>
      <c r="H6" s="223">
        <v>5496.72</v>
      </c>
      <c r="I6" s="221">
        <v>68</v>
      </c>
      <c r="J6" s="223">
        <v>259.4</v>
      </c>
      <c r="K6" s="221">
        <v>4988</v>
      </c>
      <c r="L6" s="223">
        <v>70346.17</v>
      </c>
      <c r="M6" s="223">
        <f>=(L6/N6)*100</f>
      </c>
      <c r="N6" s="221">
        <v>175956.74</v>
      </c>
    </row>
    <row r="7">
      <c r="A7" s="221">
        <v>2</v>
      </c>
      <c r="B7" s="221" t="s">
        <v>16</v>
      </c>
      <c r="C7" s="221">
        <v>2996</v>
      </c>
      <c r="D7" s="223">
        <v>14847.55</v>
      </c>
      <c r="E7" s="221">
        <v>36</v>
      </c>
      <c r="F7" s="223">
        <v>2434.11</v>
      </c>
      <c r="G7" s="221">
        <v>75</v>
      </c>
      <c r="H7" s="223">
        <v>477.23</v>
      </c>
      <c r="I7" s="221">
        <v>0</v>
      </c>
      <c r="J7" s="223">
        <v>0</v>
      </c>
      <c r="K7" s="221">
        <v>3107</v>
      </c>
      <c r="L7" s="223">
        <v>17758.89</v>
      </c>
      <c r="M7" s="223">
        <f>=(L7/N7)*100</f>
      </c>
      <c r="N7" s="221">
        <v>58293.44</v>
      </c>
    </row>
    <row r="8">
      <c r="A8" s="221">
        <v>3</v>
      </c>
      <c r="B8" s="221" t="s">
        <v>17</v>
      </c>
      <c r="C8" s="221">
        <v>469</v>
      </c>
      <c r="D8" s="223">
        <v>4602.56</v>
      </c>
      <c r="E8" s="221">
        <v>15</v>
      </c>
      <c r="F8" s="223">
        <v>1289.83</v>
      </c>
      <c r="G8" s="221">
        <v>0</v>
      </c>
      <c r="H8" s="223">
        <v>0</v>
      </c>
      <c r="I8" s="221">
        <v>2</v>
      </c>
      <c r="J8" s="223">
        <v>10.22</v>
      </c>
      <c r="K8" s="221">
        <v>484</v>
      </c>
      <c r="L8" s="223">
        <v>5892.4</v>
      </c>
      <c r="M8" s="223">
        <f>=(L8/N8)*100</f>
      </c>
      <c r="N8" s="221">
        <v>32131.78</v>
      </c>
    </row>
    <row r="9">
      <c r="A9" s="221">
        <v>4</v>
      </c>
      <c r="B9" s="221" t="s">
        <v>18</v>
      </c>
      <c r="C9" s="221">
        <v>8123</v>
      </c>
      <c r="D9" s="223">
        <v>55299.44</v>
      </c>
      <c r="E9" s="221">
        <v>230</v>
      </c>
      <c r="F9" s="223">
        <v>10884.63</v>
      </c>
      <c r="G9" s="221">
        <v>14</v>
      </c>
      <c r="H9" s="223">
        <v>1930.97</v>
      </c>
      <c r="I9" s="221">
        <v>132</v>
      </c>
      <c r="J9" s="223">
        <v>364.87</v>
      </c>
      <c r="K9" s="221">
        <v>8499</v>
      </c>
      <c r="L9" s="223">
        <v>68479.9</v>
      </c>
      <c r="M9" s="223">
        <f>=(L9/N9)*100</f>
      </c>
      <c r="N9" s="221">
        <v>165760.42</v>
      </c>
    </row>
    <row r="10">
      <c r="A10" s="221">
        <v>5</v>
      </c>
      <c r="B10" s="221" t="s">
        <v>19</v>
      </c>
      <c r="C10" s="221">
        <v>4514</v>
      </c>
      <c r="D10" s="223">
        <v>45335.25</v>
      </c>
      <c r="E10" s="221">
        <v>271</v>
      </c>
      <c r="F10" s="223">
        <v>24103.31</v>
      </c>
      <c r="G10" s="221">
        <v>11</v>
      </c>
      <c r="H10" s="223">
        <v>4068.4</v>
      </c>
      <c r="I10" s="221">
        <v>183</v>
      </c>
      <c r="J10" s="223">
        <v>4927.26</v>
      </c>
      <c r="K10" s="221">
        <v>4831</v>
      </c>
      <c r="L10" s="223">
        <v>77209.84</v>
      </c>
      <c r="M10" s="223">
        <f>=(L10/N10)*100</f>
      </c>
      <c r="N10" s="221">
        <v>188095.42</v>
      </c>
    </row>
    <row r="11">
      <c r="A11" s="221">
        <v>6</v>
      </c>
      <c r="B11" s="221" t="s">
        <v>20</v>
      </c>
      <c r="C11" s="221">
        <v>1623</v>
      </c>
      <c r="D11" s="223">
        <v>11520.65</v>
      </c>
      <c r="E11" s="221">
        <v>24</v>
      </c>
      <c r="F11" s="223">
        <v>4578.53</v>
      </c>
      <c r="G11" s="221">
        <v>5</v>
      </c>
      <c r="H11" s="223">
        <v>1330.09</v>
      </c>
      <c r="I11" s="221">
        <v>103</v>
      </c>
      <c r="J11" s="223">
        <v>25.06</v>
      </c>
      <c r="K11" s="221">
        <v>1652</v>
      </c>
      <c r="L11" s="223">
        <v>17429.27</v>
      </c>
      <c r="M11" s="223">
        <f>=(L11/N11)*100</f>
      </c>
      <c r="N11" s="221">
        <v>45236.07</v>
      </c>
    </row>
    <row r="12">
      <c r="A12" s="221">
        <v>7</v>
      </c>
      <c r="B12" s="221" t="s">
        <v>21</v>
      </c>
      <c r="C12" s="221">
        <v>794</v>
      </c>
      <c r="D12" s="223">
        <v>4062.52</v>
      </c>
      <c r="E12" s="221">
        <v>9</v>
      </c>
      <c r="F12" s="223">
        <v>1084.51</v>
      </c>
      <c r="G12" s="221">
        <v>2</v>
      </c>
      <c r="H12" s="223">
        <v>267.92</v>
      </c>
      <c r="I12" s="221">
        <v>0</v>
      </c>
      <c r="J12" s="223">
        <v>0</v>
      </c>
      <c r="K12" s="221">
        <v>805</v>
      </c>
      <c r="L12" s="223">
        <v>5414.95</v>
      </c>
      <c r="M12" s="223">
        <f>=(L12/N12)*100</f>
      </c>
      <c r="N12" s="221">
        <v>14711.93</v>
      </c>
    </row>
    <row r="13">
      <c r="A13" s="221">
        <v>8</v>
      </c>
      <c r="B13" s="221" t="s">
        <v>22</v>
      </c>
      <c r="C13" s="221">
        <v>3298</v>
      </c>
      <c r="D13" s="223">
        <v>24071.07</v>
      </c>
      <c r="E13" s="221">
        <v>44</v>
      </c>
      <c r="F13" s="223">
        <v>6840.79</v>
      </c>
      <c r="G13" s="221">
        <v>0</v>
      </c>
      <c r="H13" s="223">
        <v>0</v>
      </c>
      <c r="I13" s="221">
        <v>6</v>
      </c>
      <c r="J13" s="223">
        <v>8.58</v>
      </c>
      <c r="K13" s="221">
        <v>3342</v>
      </c>
      <c r="L13" s="223">
        <v>30911.87</v>
      </c>
      <c r="M13" s="223">
        <f>=(L13/N13)*100</f>
      </c>
      <c r="N13" s="221">
        <v>70327.4</v>
      </c>
    </row>
    <row r="14">
      <c r="A14" s="221">
        <v>9</v>
      </c>
      <c r="B14" s="221" t="s">
        <v>23</v>
      </c>
      <c r="C14" s="221">
        <v>43429</v>
      </c>
      <c r="D14" s="223">
        <v>326768.13</v>
      </c>
      <c r="E14" s="221">
        <v>1865</v>
      </c>
      <c r="F14" s="223">
        <v>155943.8</v>
      </c>
      <c r="G14" s="221">
        <v>169</v>
      </c>
      <c r="H14" s="223">
        <v>54148.9</v>
      </c>
      <c r="I14" s="221">
        <v>5</v>
      </c>
      <c r="J14" s="223">
        <v>384.84</v>
      </c>
      <c r="K14" s="221">
        <v>45463</v>
      </c>
      <c r="L14" s="223">
        <v>536860.83</v>
      </c>
      <c r="M14" s="223">
        <f>=(L14/N14)*100</f>
      </c>
      <c r="N14" s="221">
        <v>1585807.2</v>
      </c>
    </row>
    <row r="15">
      <c r="A15" s="221">
        <v>10</v>
      </c>
      <c r="B15" s="221" t="s">
        <v>24</v>
      </c>
      <c r="C15" s="221">
        <v>28805</v>
      </c>
      <c r="D15" s="223">
        <v>282063.29</v>
      </c>
      <c r="E15" s="221">
        <v>1244</v>
      </c>
      <c r="F15" s="223">
        <v>79866.25</v>
      </c>
      <c r="G15" s="221">
        <v>193</v>
      </c>
      <c r="H15" s="223">
        <v>43192.78</v>
      </c>
      <c r="I15" s="221">
        <v>1454</v>
      </c>
      <c r="J15" s="223">
        <v>2168.58</v>
      </c>
      <c r="K15" s="221">
        <v>31690</v>
      </c>
      <c r="L15" s="223">
        <v>407280.04</v>
      </c>
      <c r="M15" s="223">
        <f>=(L15/N15)*100</f>
      </c>
      <c r="N15" s="221">
        <v>2045533.61</v>
      </c>
    </row>
    <row r="16">
      <c r="A16" s="221">
        <v>11</v>
      </c>
      <c r="B16" s="221" t="s">
        <v>25</v>
      </c>
      <c r="C16" s="221">
        <v>20882</v>
      </c>
      <c r="D16" s="223">
        <v>109151.1</v>
      </c>
      <c r="E16" s="221">
        <v>408</v>
      </c>
      <c r="F16" s="223">
        <v>51943.83</v>
      </c>
      <c r="G16" s="221">
        <v>4</v>
      </c>
      <c r="H16" s="223">
        <v>807.99</v>
      </c>
      <c r="I16" s="221">
        <v>2</v>
      </c>
      <c r="J16" s="223">
        <v>1.69</v>
      </c>
      <c r="K16" s="221">
        <v>21294</v>
      </c>
      <c r="L16" s="223">
        <v>161902.92</v>
      </c>
      <c r="M16" s="223">
        <f>=(L16/N16)*100</f>
      </c>
      <c r="N16" s="221">
        <v>572953.57</v>
      </c>
    </row>
    <row r="17">
      <c r="A17" s="221">
        <v>12</v>
      </c>
      <c r="B17" s="221" t="s">
        <v>26</v>
      </c>
      <c r="C17" s="221">
        <v>4391</v>
      </c>
      <c r="D17" s="223">
        <v>40656.99</v>
      </c>
      <c r="E17" s="221">
        <v>153</v>
      </c>
      <c r="F17" s="223">
        <v>23282.89</v>
      </c>
      <c r="G17" s="221">
        <v>12</v>
      </c>
      <c r="H17" s="223">
        <v>6006.61</v>
      </c>
      <c r="I17" s="221">
        <v>8</v>
      </c>
      <c r="J17" s="223">
        <v>19.64</v>
      </c>
      <c r="K17" s="221">
        <v>4556</v>
      </c>
      <c r="L17" s="223">
        <v>69946.5</v>
      </c>
      <c r="M17" s="223">
        <f>=(L17/N17)*100</f>
      </c>
      <c r="N17" s="221">
        <v>145116.8</v>
      </c>
    </row>
    <row r="18">
      <c r="A18" s="222"/>
      <c r="B18" s="222" t="s">
        <v>27</v>
      </c>
      <c r="C18" s="222">
        <f>SUM(C6:C17)</f>
      </c>
      <c r="D18" s="224">
        <f>SUM(D6:D17)</f>
      </c>
      <c r="E18" s="222">
        <f>SUM(E6:E17)</f>
      </c>
      <c r="F18" s="224">
        <f>SUM(F6:F17)</f>
      </c>
      <c r="G18" s="222">
        <f>SUM(G6:G17)</f>
      </c>
      <c r="H18" s="224">
        <f>SUM(H6:H17)</f>
      </c>
      <c r="I18" s="222">
        <f>SUM(I6:I17)</f>
      </c>
      <c r="J18" s="224">
        <f>SUM(J6:J17)</f>
      </c>
      <c r="K18" s="222">
        <f>SUM(K6:K17)</f>
      </c>
      <c r="L18" s="224">
        <f>SUM(L6:L17)</f>
      </c>
      <c r="M18" s="224">
        <f>=(L18/N18)*100</f>
      </c>
      <c r="N18" s="222">
        <f>SUM(N6:N17)</f>
      </c>
    </row>
    <row r="19">
      <c r="A19" s="221">
        <v>13</v>
      </c>
      <c r="B19" s="221" t="s">
        <v>28</v>
      </c>
      <c r="C19" s="221">
        <v>462</v>
      </c>
      <c r="D19" s="223">
        <v>15905.09</v>
      </c>
      <c r="E19" s="221">
        <v>222</v>
      </c>
      <c r="F19" s="223">
        <v>23801.42</v>
      </c>
      <c r="G19" s="221">
        <v>48</v>
      </c>
      <c r="H19" s="223">
        <v>27090.13</v>
      </c>
      <c r="I19" s="221">
        <v>0</v>
      </c>
      <c r="J19" s="223">
        <v>0</v>
      </c>
      <c r="K19" s="221">
        <v>732</v>
      </c>
      <c r="L19" s="223">
        <v>66796.64</v>
      </c>
      <c r="M19" s="223">
        <f>=(L19/N19)*100</f>
      </c>
      <c r="N19" s="221">
        <v>141079.12</v>
      </c>
    </row>
    <row r="20">
      <c r="A20" s="221">
        <v>14</v>
      </c>
      <c r="B20" s="221" t="s">
        <v>29</v>
      </c>
      <c r="C20" s="221">
        <v>371</v>
      </c>
      <c r="D20" s="223">
        <v>213.4</v>
      </c>
      <c r="E20" s="221">
        <v>0</v>
      </c>
      <c r="F20" s="223">
        <v>0</v>
      </c>
      <c r="G20" s="221">
        <v>0</v>
      </c>
      <c r="H20" s="223">
        <v>0</v>
      </c>
      <c r="I20" s="221">
        <v>0</v>
      </c>
      <c r="J20" s="223">
        <v>0</v>
      </c>
      <c r="K20" s="221">
        <v>371</v>
      </c>
      <c r="L20" s="223">
        <v>213.4</v>
      </c>
      <c r="M20" s="223">
        <f>=(L20/N20)*100</f>
      </c>
      <c r="N20" s="221">
        <v>1062.21</v>
      </c>
    </row>
    <row r="21">
      <c r="A21" s="221">
        <v>15</v>
      </c>
      <c r="B21" s="221" t="s">
        <v>30</v>
      </c>
      <c r="C21" s="221">
        <v>0</v>
      </c>
      <c r="D21" s="223">
        <v>0</v>
      </c>
      <c r="E21" s="221">
        <v>0</v>
      </c>
      <c r="F21" s="223">
        <v>0</v>
      </c>
      <c r="G21" s="221">
        <v>0</v>
      </c>
      <c r="H21" s="223">
        <v>0</v>
      </c>
      <c r="I21" s="221">
        <v>0</v>
      </c>
      <c r="J21" s="223">
        <v>0</v>
      </c>
      <c r="K21" s="221">
        <v>0</v>
      </c>
      <c r="L21" s="223">
        <v>0</v>
      </c>
      <c r="M21" s="223">
        <f>=(L21/N21)*100</f>
      </c>
      <c r="N21" s="221">
        <v>1137.25</v>
      </c>
    </row>
    <row r="22">
      <c r="A22" s="221">
        <v>16</v>
      </c>
      <c r="B22" s="221" t="s">
        <v>31</v>
      </c>
      <c r="C22" s="221">
        <v>8660</v>
      </c>
      <c r="D22" s="223">
        <v>223449.92</v>
      </c>
      <c r="E22" s="221">
        <v>1939</v>
      </c>
      <c r="F22" s="223">
        <v>187264.26</v>
      </c>
      <c r="G22" s="221">
        <v>331</v>
      </c>
      <c r="H22" s="223">
        <v>61460.07</v>
      </c>
      <c r="I22" s="221">
        <v>0</v>
      </c>
      <c r="J22" s="223">
        <v>0</v>
      </c>
      <c r="K22" s="221">
        <v>10930</v>
      </c>
      <c r="L22" s="223">
        <v>472174.24</v>
      </c>
      <c r="M22" s="223">
        <f>=(L22/N22)*100</f>
      </c>
      <c r="N22" s="221">
        <v>851259.63</v>
      </c>
    </row>
    <row r="23">
      <c r="A23" s="221">
        <v>17</v>
      </c>
      <c r="B23" s="221" t="s">
        <v>32</v>
      </c>
      <c r="C23" s="221">
        <v>2973</v>
      </c>
      <c r="D23" s="223">
        <v>78912.29</v>
      </c>
      <c r="E23" s="221">
        <v>685</v>
      </c>
      <c r="F23" s="223">
        <v>47038.05</v>
      </c>
      <c r="G23" s="221">
        <v>151</v>
      </c>
      <c r="H23" s="223">
        <v>16807.02</v>
      </c>
      <c r="I23" s="221">
        <v>0</v>
      </c>
      <c r="J23" s="223">
        <v>0</v>
      </c>
      <c r="K23" s="221">
        <v>3809</v>
      </c>
      <c r="L23" s="223">
        <v>142757.37</v>
      </c>
      <c r="M23" s="223">
        <f>=(L23/N23)*100</f>
      </c>
      <c r="N23" s="221">
        <v>358352.99</v>
      </c>
    </row>
    <row r="24">
      <c r="A24" s="221">
        <v>18</v>
      </c>
      <c r="B24" s="221" t="s">
        <v>33</v>
      </c>
      <c r="C24" s="221">
        <v>1445</v>
      </c>
      <c r="D24" s="223">
        <v>8024.88</v>
      </c>
      <c r="E24" s="221">
        <v>3</v>
      </c>
      <c r="F24" s="223">
        <v>498.57</v>
      </c>
      <c r="G24" s="221">
        <v>2</v>
      </c>
      <c r="H24" s="223">
        <v>740.29</v>
      </c>
      <c r="I24" s="221">
        <v>1</v>
      </c>
      <c r="J24" s="223">
        <v>5.36</v>
      </c>
      <c r="K24" s="221">
        <v>1450</v>
      </c>
      <c r="L24" s="223">
        <v>9263.74</v>
      </c>
      <c r="M24" s="223">
        <f>=(L24/N24)*100</f>
      </c>
      <c r="N24" s="221">
        <v>33343.57</v>
      </c>
    </row>
    <row r="25">
      <c r="A25" s="221">
        <v>19</v>
      </c>
      <c r="B25" s="221" t="s">
        <v>34</v>
      </c>
      <c r="C25" s="221">
        <v>10</v>
      </c>
      <c r="D25" s="223">
        <v>98.79</v>
      </c>
      <c r="E25" s="221">
        <v>12</v>
      </c>
      <c r="F25" s="223">
        <v>303.06</v>
      </c>
      <c r="G25" s="221">
        <v>0</v>
      </c>
      <c r="H25" s="223">
        <v>0</v>
      </c>
      <c r="I25" s="221">
        <v>0</v>
      </c>
      <c r="J25" s="223">
        <v>0</v>
      </c>
      <c r="K25" s="221">
        <v>22</v>
      </c>
      <c r="L25" s="223">
        <v>401.84</v>
      </c>
      <c r="M25" s="223">
        <f>=(L25/N25)*100</f>
      </c>
      <c r="N25" s="221">
        <v>6825.1</v>
      </c>
    </row>
    <row r="26">
      <c r="A26" s="221">
        <v>20</v>
      </c>
      <c r="B26" s="221" t="s">
        <v>35</v>
      </c>
      <c r="C26" s="221">
        <v>2885</v>
      </c>
      <c r="D26" s="223">
        <v>26256.81</v>
      </c>
      <c r="E26" s="221">
        <v>77</v>
      </c>
      <c r="F26" s="223">
        <v>1987.8</v>
      </c>
      <c r="G26" s="221">
        <v>5</v>
      </c>
      <c r="H26" s="223">
        <v>74.45</v>
      </c>
      <c r="I26" s="221">
        <v>0</v>
      </c>
      <c r="J26" s="223">
        <v>0</v>
      </c>
      <c r="K26" s="221">
        <v>2967</v>
      </c>
      <c r="L26" s="223">
        <v>28319.06</v>
      </c>
      <c r="M26" s="223">
        <f>=(L26/N26)*100</f>
      </c>
      <c r="N26" s="221">
        <v>67654.23</v>
      </c>
    </row>
    <row r="27">
      <c r="A27" s="221">
        <v>21</v>
      </c>
      <c r="B27" s="221" t="s">
        <v>36</v>
      </c>
      <c r="C27" s="221">
        <v>319</v>
      </c>
      <c r="D27" s="223">
        <v>1768.66</v>
      </c>
      <c r="E27" s="221">
        <v>16</v>
      </c>
      <c r="F27" s="223">
        <v>1135.81</v>
      </c>
      <c r="G27" s="221">
        <v>1</v>
      </c>
      <c r="H27" s="223">
        <v>0</v>
      </c>
      <c r="I27" s="221">
        <v>1</v>
      </c>
      <c r="J27" s="223">
        <v>7.46</v>
      </c>
      <c r="K27" s="221">
        <v>336</v>
      </c>
      <c r="L27" s="223">
        <v>2904.47</v>
      </c>
      <c r="M27" s="223">
        <f>=(L27/N27)*100</f>
      </c>
      <c r="N27" s="221">
        <v>15512.53</v>
      </c>
    </row>
    <row r="28">
      <c r="A28" s="221">
        <v>22</v>
      </c>
      <c r="B28" s="221" t="s">
        <v>37</v>
      </c>
      <c r="C28" s="221">
        <v>258</v>
      </c>
      <c r="D28" s="223">
        <v>5837.57</v>
      </c>
      <c r="E28" s="221">
        <v>81</v>
      </c>
      <c r="F28" s="223">
        <v>4541.49</v>
      </c>
      <c r="G28" s="221">
        <v>0</v>
      </c>
      <c r="H28" s="223">
        <v>0</v>
      </c>
      <c r="I28" s="221">
        <v>0</v>
      </c>
      <c r="J28" s="223">
        <v>0</v>
      </c>
      <c r="K28" s="221">
        <v>339</v>
      </c>
      <c r="L28" s="223">
        <v>10379.06</v>
      </c>
      <c r="M28" s="223">
        <f>=(L28/N28)*100</f>
      </c>
      <c r="N28" s="221">
        <v>32401.69</v>
      </c>
    </row>
    <row r="29">
      <c r="A29" s="221">
        <v>23</v>
      </c>
      <c r="B29" s="221" t="s">
        <v>38</v>
      </c>
      <c r="C29" s="221">
        <v>1</v>
      </c>
      <c r="D29" s="223">
        <v>5.23</v>
      </c>
      <c r="E29" s="221">
        <v>0</v>
      </c>
      <c r="F29" s="223">
        <v>0</v>
      </c>
      <c r="G29" s="221">
        <v>0</v>
      </c>
      <c r="H29" s="223">
        <v>0</v>
      </c>
      <c r="I29" s="221">
        <v>0</v>
      </c>
      <c r="J29" s="223">
        <v>0</v>
      </c>
      <c r="K29" s="221">
        <v>1</v>
      </c>
      <c r="L29" s="223">
        <v>5.23</v>
      </c>
      <c r="M29" s="223">
        <f>=(L29/N29)*100</f>
      </c>
      <c r="N29" s="221">
        <v>78.73</v>
      </c>
    </row>
    <row r="30">
      <c r="A30" s="221">
        <v>24</v>
      </c>
      <c r="B30" s="221" t="s">
        <v>39</v>
      </c>
      <c r="C30" s="221">
        <v>6</v>
      </c>
      <c r="D30" s="223">
        <v>9.91</v>
      </c>
      <c r="E30" s="221">
        <v>0</v>
      </c>
      <c r="F30" s="223">
        <v>0</v>
      </c>
      <c r="G30" s="221">
        <v>0</v>
      </c>
      <c r="H30" s="223">
        <v>0</v>
      </c>
      <c r="I30" s="221">
        <v>0</v>
      </c>
      <c r="J30" s="223">
        <v>0</v>
      </c>
      <c r="K30" s="221">
        <v>6</v>
      </c>
      <c r="L30" s="223">
        <v>9.91</v>
      </c>
      <c r="M30" s="223">
        <f>=(L30/N30)*100</f>
      </c>
      <c r="N30" s="221">
        <v>931.36</v>
      </c>
    </row>
    <row r="31">
      <c r="A31" s="221">
        <v>25</v>
      </c>
      <c r="B31" s="221" t="s">
        <v>40</v>
      </c>
      <c r="C31" s="221">
        <v>137</v>
      </c>
      <c r="D31" s="223">
        <v>2858.21</v>
      </c>
      <c r="E31" s="221">
        <v>48</v>
      </c>
      <c r="F31" s="223">
        <v>8056.08</v>
      </c>
      <c r="G31" s="221">
        <v>2</v>
      </c>
      <c r="H31" s="223">
        <v>135.76</v>
      </c>
      <c r="I31" s="221">
        <v>0</v>
      </c>
      <c r="J31" s="223">
        <v>0</v>
      </c>
      <c r="K31" s="221">
        <v>187</v>
      </c>
      <c r="L31" s="223">
        <v>11050.05</v>
      </c>
      <c r="M31" s="223">
        <f>=(L31/N31)*100</f>
      </c>
      <c r="N31" s="221">
        <v>19991.97</v>
      </c>
    </row>
    <row r="32">
      <c r="A32" s="222"/>
      <c r="B32" s="222" t="s">
        <v>41</v>
      </c>
      <c r="C32" s="222">
        <f>SUM(C19:C31)</f>
      </c>
      <c r="D32" s="224">
        <f>SUM(D19:D31)</f>
      </c>
      <c r="E32" s="222">
        <f>SUM(E19:E31)</f>
      </c>
      <c r="F32" s="224">
        <f>SUM(F19:F31)</f>
      </c>
      <c r="G32" s="222">
        <f>SUM(G19:G31)</f>
      </c>
      <c r="H32" s="224">
        <f>SUM(H19:H31)</f>
      </c>
      <c r="I32" s="222">
        <f>SUM(I19:I31)</f>
      </c>
      <c r="J32" s="224">
        <f>SUM(J19:J31)</f>
      </c>
      <c r="K32" s="222">
        <f>SUM(K19:K31)</f>
      </c>
      <c r="L32" s="224">
        <f>SUM(L19:L31)</f>
      </c>
      <c r="M32" s="224">
        <f>=(L32/N32)*100</f>
      </c>
      <c r="N32" s="222">
        <f>SUM(N19:N31)</f>
      </c>
    </row>
    <row r="33">
      <c r="A33" s="222"/>
      <c r="B33" s="222" t="s">
        <v>42</v>
      </c>
      <c r="C33" s="222">
        <f>SUM(C18,C32)</f>
      </c>
      <c r="D33" s="224">
        <f>SUM(D18,D32)</f>
      </c>
      <c r="E33" s="222">
        <f>SUM(E18,E32)</f>
      </c>
      <c r="F33" s="224">
        <f>SUM(F18,F32)</f>
      </c>
      <c r="G33" s="222">
        <f>SUM(G18,G32)</f>
      </c>
      <c r="H33" s="224">
        <f>SUM(H18,H32)</f>
      </c>
      <c r="I33" s="222">
        <f>SUM(I18,I32)</f>
      </c>
      <c r="J33" s="224">
        <f>SUM(J18,J32)</f>
      </c>
      <c r="K33" s="222">
        <f>SUM(K18,K32)</f>
      </c>
      <c r="L33" s="224">
        <f>SUM(L18,L32)</f>
      </c>
      <c r="M33" s="224">
        <f>=(L33/N33)*100</f>
      </c>
      <c r="N33" s="222">
        <f>SUM(N18,N32)</f>
      </c>
    </row>
    <row r="34">
      <c r="A34" s="221">
        <v>26</v>
      </c>
      <c r="B34" s="221" t="s">
        <v>43</v>
      </c>
      <c r="C34" s="221">
        <v>35109</v>
      </c>
      <c r="D34" s="223">
        <v>132107.03</v>
      </c>
      <c r="E34" s="221">
        <v>0</v>
      </c>
      <c r="F34" s="223">
        <v>0</v>
      </c>
      <c r="G34" s="221">
        <v>0</v>
      </c>
      <c r="H34" s="223">
        <v>0</v>
      </c>
      <c r="I34" s="221">
        <v>1319</v>
      </c>
      <c r="J34" s="223">
        <v>5232</v>
      </c>
      <c r="K34" s="221">
        <v>35109</v>
      </c>
      <c r="L34" s="223">
        <v>132107.03</v>
      </c>
      <c r="M34" s="223">
        <f>=(L34/N34)*100</f>
      </c>
      <c r="N34" s="221">
        <v>493454.9</v>
      </c>
    </row>
    <row r="35">
      <c r="A35" s="222"/>
      <c r="B35" s="222" t="s">
        <v>44</v>
      </c>
      <c r="C35" s="222">
        <f>SUM(C34:C34)</f>
      </c>
      <c r="D35" s="224">
        <f>SUM(D34:D34)</f>
      </c>
      <c r="E35" s="222">
        <f>SUM(E34:E34)</f>
      </c>
      <c r="F35" s="224">
        <f>SUM(F34:F34)</f>
      </c>
      <c r="G35" s="222">
        <f>SUM(G34:G34)</f>
      </c>
      <c r="H35" s="224">
        <f>SUM(H34:H34)</f>
      </c>
      <c r="I35" s="222">
        <f>SUM(I34:I34)</f>
      </c>
      <c r="J35" s="224">
        <f>SUM(J34:J34)</f>
      </c>
      <c r="K35" s="222">
        <f>SUM(K34:K34)</f>
      </c>
      <c r="L35" s="224">
        <f>SUM(L34:L34)</f>
      </c>
      <c r="M35" s="224">
        <f>=(L35/N35)*100</f>
      </c>
      <c r="N35" s="222">
        <f>SUM(N34:N34)</f>
      </c>
    </row>
    <row r="36">
      <c r="A36" s="221">
        <v>27</v>
      </c>
      <c r="B36" s="221" t="s">
        <v>45</v>
      </c>
      <c r="C36" s="221">
        <v>163</v>
      </c>
      <c r="D36" s="223">
        <v>1383.04</v>
      </c>
      <c r="E36" s="221">
        <v>7</v>
      </c>
      <c r="F36" s="223">
        <v>126.39</v>
      </c>
      <c r="G36" s="221">
        <v>0</v>
      </c>
      <c r="H36" s="223">
        <v>0</v>
      </c>
      <c r="I36" s="221">
        <v>4</v>
      </c>
      <c r="J36" s="223">
        <v>37.85</v>
      </c>
      <c r="K36" s="221">
        <v>174</v>
      </c>
      <c r="L36" s="223">
        <v>1547.28</v>
      </c>
      <c r="M36" s="223">
        <f>=(L36/N36)*100</f>
      </c>
      <c r="N36" s="221">
        <v>53695.18</v>
      </c>
    </row>
    <row r="37">
      <c r="A37" s="221">
        <v>28</v>
      </c>
      <c r="B37" s="221" t="s">
        <v>46</v>
      </c>
      <c r="C37" s="221">
        <v>45234</v>
      </c>
      <c r="D37" s="223">
        <v>45105.6</v>
      </c>
      <c r="E37" s="221">
        <v>4</v>
      </c>
      <c r="F37" s="223">
        <v>590.71</v>
      </c>
      <c r="G37" s="221">
        <v>4</v>
      </c>
      <c r="H37" s="223">
        <v>10456.89</v>
      </c>
      <c r="I37" s="221">
        <v>5334</v>
      </c>
      <c r="J37" s="223">
        <v>3493.73</v>
      </c>
      <c r="K37" s="221">
        <v>49967</v>
      </c>
      <c r="L37" s="223">
        <v>57293.45</v>
      </c>
      <c r="M37" s="223">
        <f>=(L37/N37)*100</f>
      </c>
      <c r="N37" s="221">
        <v>1194178.42</v>
      </c>
    </row>
    <row r="38">
      <c r="A38" s="221">
        <v>29</v>
      </c>
      <c r="B38" s="221" t="s">
        <v>47</v>
      </c>
      <c r="C38" s="221">
        <v>2157</v>
      </c>
      <c r="D38" s="223">
        <v>9529.33</v>
      </c>
      <c r="E38" s="221">
        <v>101</v>
      </c>
      <c r="F38" s="223">
        <v>569.73</v>
      </c>
      <c r="G38" s="221">
        <v>0</v>
      </c>
      <c r="H38" s="223">
        <v>0</v>
      </c>
      <c r="I38" s="221">
        <v>3</v>
      </c>
      <c r="J38" s="223">
        <v>6.07</v>
      </c>
      <c r="K38" s="221">
        <v>2258</v>
      </c>
      <c r="L38" s="223">
        <v>10099.07</v>
      </c>
      <c r="M38" s="223">
        <f>=(L38/N38)*100</f>
      </c>
      <c r="N38" s="221">
        <v>74450.18</v>
      </c>
    </row>
    <row r="39">
      <c r="A39" s="221">
        <v>30</v>
      </c>
      <c r="B39" s="221" t="s">
        <v>48</v>
      </c>
      <c r="C39" s="221">
        <v>25174</v>
      </c>
      <c r="D39" s="223">
        <v>95851.14</v>
      </c>
      <c r="E39" s="221">
        <v>39</v>
      </c>
      <c r="F39" s="223">
        <v>7860.69</v>
      </c>
      <c r="G39" s="221">
        <v>10</v>
      </c>
      <c r="H39" s="223">
        <v>41691.21</v>
      </c>
      <c r="I39" s="221">
        <v>479</v>
      </c>
      <c r="J39" s="223">
        <v>2021.03</v>
      </c>
      <c r="K39" s="221">
        <v>25405</v>
      </c>
      <c r="L39" s="223">
        <v>146259.58</v>
      </c>
      <c r="M39" s="223">
        <f>=(L39/N39)*100</f>
      </c>
      <c r="N39" s="221">
        <v>445134.81</v>
      </c>
    </row>
    <row r="40">
      <c r="A40" s="222"/>
      <c r="B40" s="222" t="s">
        <v>91</v>
      </c>
      <c r="C40" s="222">
        <f>SUM(C36:C39)</f>
      </c>
      <c r="D40" s="224">
        <f>SUM(D36:D39)</f>
      </c>
      <c r="E40" s="222">
        <f>SUM(E36:E39)</f>
      </c>
      <c r="F40" s="224">
        <f>SUM(F36:F39)</f>
      </c>
      <c r="G40" s="222">
        <f>SUM(G36:G39)</f>
      </c>
      <c r="H40" s="224">
        <f>SUM(H36:H39)</f>
      </c>
      <c r="I40" s="222">
        <f>SUM(I36:I39)</f>
      </c>
      <c r="J40" s="224">
        <f>SUM(J36:J39)</f>
      </c>
      <c r="K40" s="222">
        <f>SUM(K36:K39)</f>
      </c>
      <c r="L40" s="224">
        <f>SUM(L36:L39)</f>
      </c>
      <c r="M40" s="224">
        <f>=(L40/N40)*100</f>
      </c>
      <c r="N40" s="222">
        <f>SUM(N36:N39)</f>
      </c>
    </row>
    <row r="41">
      <c r="A41" s="221">
        <v>31</v>
      </c>
      <c r="B41" s="221" t="s">
        <v>50</v>
      </c>
      <c r="C41" s="221">
        <v>133</v>
      </c>
      <c r="D41" s="223">
        <v>3697.9</v>
      </c>
      <c r="E41" s="221">
        <v>9</v>
      </c>
      <c r="F41" s="223">
        <v>197.88</v>
      </c>
      <c r="G41" s="221">
        <v>0</v>
      </c>
      <c r="H41" s="223">
        <v>0</v>
      </c>
      <c r="I41" s="221">
        <v>0</v>
      </c>
      <c r="J41" s="223">
        <v>0</v>
      </c>
      <c r="K41" s="221">
        <v>142</v>
      </c>
      <c r="L41" s="223">
        <v>3895.77</v>
      </c>
      <c r="M41" s="223">
        <f>=(L41/N41)*100</f>
      </c>
      <c r="N41" s="221">
        <v>23502.68</v>
      </c>
    </row>
    <row r="42">
      <c r="A42" s="221">
        <v>32</v>
      </c>
      <c r="B42" s="221" t="s">
        <v>51</v>
      </c>
      <c r="C42" s="221">
        <v>57</v>
      </c>
      <c r="D42" s="223">
        <v>254.24</v>
      </c>
      <c r="E42" s="221">
        <v>0</v>
      </c>
      <c r="F42" s="223">
        <v>0</v>
      </c>
      <c r="G42" s="221">
        <v>0</v>
      </c>
      <c r="H42" s="223">
        <v>0</v>
      </c>
      <c r="I42" s="221">
        <v>0</v>
      </c>
      <c r="J42" s="223">
        <v>0</v>
      </c>
      <c r="K42" s="221">
        <v>57</v>
      </c>
      <c r="L42" s="223">
        <v>254.24</v>
      </c>
      <c r="M42" s="223">
        <f>=(L42/N42)*100</f>
      </c>
      <c r="N42" s="221">
        <v>1507.27</v>
      </c>
    </row>
    <row r="43">
      <c r="A43" s="221">
        <v>33</v>
      </c>
      <c r="B43" s="221" t="s">
        <v>52</v>
      </c>
      <c r="C43" s="221">
        <v>83</v>
      </c>
      <c r="D43" s="223">
        <v>218.44</v>
      </c>
      <c r="E43" s="221">
        <v>0</v>
      </c>
      <c r="F43" s="223">
        <v>0</v>
      </c>
      <c r="G43" s="221">
        <v>0</v>
      </c>
      <c r="H43" s="223">
        <v>0</v>
      </c>
      <c r="I43" s="221">
        <v>0</v>
      </c>
      <c r="J43" s="223">
        <v>0</v>
      </c>
      <c r="K43" s="221">
        <v>83</v>
      </c>
      <c r="L43" s="223">
        <v>218.44</v>
      </c>
      <c r="M43" s="223">
        <f>=(L43/N43)*100</f>
      </c>
      <c r="N43" s="221">
        <v>844.34</v>
      </c>
    </row>
    <row r="44">
      <c r="A44" s="221">
        <v>34</v>
      </c>
      <c r="B44" s="221" t="s">
        <v>53</v>
      </c>
      <c r="C44" s="221">
        <v>35</v>
      </c>
      <c r="D44" s="223">
        <v>1430.53</v>
      </c>
      <c r="E44" s="221">
        <v>0</v>
      </c>
      <c r="F44" s="223">
        <v>0</v>
      </c>
      <c r="G44" s="221">
        <v>0</v>
      </c>
      <c r="H44" s="223">
        <v>0</v>
      </c>
      <c r="I44" s="221">
        <v>89</v>
      </c>
      <c r="J44" s="223">
        <v>4184.02</v>
      </c>
      <c r="K44" s="221">
        <v>124</v>
      </c>
      <c r="L44" s="223">
        <v>5614.55</v>
      </c>
      <c r="M44" s="223">
        <f>=(L44/N44)*100</f>
      </c>
      <c r="N44" s="221">
        <v>16989.27</v>
      </c>
    </row>
    <row r="45">
      <c r="A45" s="221">
        <v>35</v>
      </c>
      <c r="B45" s="221" t="s">
        <v>54</v>
      </c>
      <c r="C45" s="221">
        <v>9</v>
      </c>
      <c r="D45" s="223">
        <v>52.93</v>
      </c>
      <c r="E45" s="221">
        <v>0</v>
      </c>
      <c r="F45" s="223">
        <v>0</v>
      </c>
      <c r="G45" s="221">
        <v>0</v>
      </c>
      <c r="H45" s="223">
        <v>0</v>
      </c>
      <c r="I45" s="221">
        <v>0</v>
      </c>
      <c r="J45" s="223">
        <v>0</v>
      </c>
      <c r="K45" s="221">
        <v>9</v>
      </c>
      <c r="L45" s="223">
        <v>52.93</v>
      </c>
      <c r="M45" s="223">
        <f>=(L45/N45)*100</f>
      </c>
      <c r="N45" s="221">
        <v>2352.68</v>
      </c>
    </row>
    <row r="46">
      <c r="A46" s="222"/>
      <c r="B46" s="222" t="s">
        <v>55</v>
      </c>
      <c r="C46" s="222">
        <f>SUM(C41:C45)</f>
      </c>
      <c r="D46" s="224">
        <f>SUM(D41:D45)</f>
      </c>
      <c r="E46" s="222">
        <f>SUM(E41:E45)</f>
      </c>
      <c r="F46" s="224">
        <f>SUM(F41:F45)</f>
      </c>
      <c r="G46" s="222">
        <f>SUM(G41:G45)</f>
      </c>
      <c r="H46" s="224">
        <f>SUM(H41:H45)</f>
      </c>
      <c r="I46" s="222">
        <f>SUM(I41:I45)</f>
      </c>
      <c r="J46" s="224">
        <f>SUM(J41:J45)</f>
      </c>
      <c r="K46" s="222">
        <f>SUM(K41:K45)</f>
      </c>
      <c r="L46" s="224">
        <f>SUM(L41:L45)</f>
      </c>
      <c r="M46" s="224">
        <f>=(L46/N46)*100</f>
      </c>
      <c r="N46" s="222">
        <f>SUM(N41:N45)</f>
      </c>
    </row>
    <row r="47">
      <c r="A47" s="221">
        <v>36</v>
      </c>
      <c r="B47" s="221" t="s">
        <v>56</v>
      </c>
      <c r="C47" s="221">
        <v>6387</v>
      </c>
      <c r="D47" s="223">
        <v>48850.69</v>
      </c>
      <c r="E47" s="221">
        <v>32</v>
      </c>
      <c r="F47" s="223">
        <v>2013.59</v>
      </c>
      <c r="G47" s="221">
        <v>0</v>
      </c>
      <c r="H47" s="223">
        <v>0</v>
      </c>
      <c r="I47" s="221">
        <v>0</v>
      </c>
      <c r="J47" s="223">
        <v>0</v>
      </c>
      <c r="K47" s="221">
        <v>6419</v>
      </c>
      <c r="L47" s="223">
        <v>50864.28</v>
      </c>
      <c r="M47" s="223">
        <f>=(L47/N47)*100</f>
      </c>
      <c r="N47" s="221">
        <v>114610.26</v>
      </c>
    </row>
    <row r="48">
      <c r="A48" s="221">
        <v>37</v>
      </c>
      <c r="B48" s="221" t="s">
        <v>57</v>
      </c>
      <c r="C48" s="221">
        <v>471</v>
      </c>
      <c r="D48" s="223">
        <v>2418.76</v>
      </c>
      <c r="E48" s="221">
        <v>2</v>
      </c>
      <c r="F48" s="223">
        <v>18.69</v>
      </c>
      <c r="G48" s="221">
        <v>0</v>
      </c>
      <c r="H48" s="223">
        <v>0</v>
      </c>
      <c r="I48" s="221">
        <v>0</v>
      </c>
      <c r="J48" s="223">
        <v>0</v>
      </c>
      <c r="K48" s="221">
        <v>473</v>
      </c>
      <c r="L48" s="223">
        <v>2437.45</v>
      </c>
      <c r="M48" s="223">
        <f>=(L48/N48)*100</f>
      </c>
      <c r="N48" s="221">
        <v>4463.28</v>
      </c>
    </row>
    <row r="49">
      <c r="A49" s="221">
        <v>38</v>
      </c>
      <c r="B49" s="221" t="s">
        <v>58</v>
      </c>
      <c r="C49" s="221">
        <v>354</v>
      </c>
      <c r="D49" s="223">
        <v>146.28</v>
      </c>
      <c r="E49" s="221">
        <v>0</v>
      </c>
      <c r="F49" s="223">
        <v>0</v>
      </c>
      <c r="G49" s="221">
        <v>0</v>
      </c>
      <c r="H49" s="223">
        <v>0</v>
      </c>
      <c r="I49" s="221">
        <v>0</v>
      </c>
      <c r="J49" s="223">
        <v>0</v>
      </c>
      <c r="K49" s="221">
        <v>354</v>
      </c>
      <c r="L49" s="223">
        <v>146.28</v>
      </c>
      <c r="M49" s="223">
        <f>=(L49/N49)*100</f>
      </c>
      <c r="N49" s="221">
        <v>4481.27</v>
      </c>
    </row>
    <row r="50">
      <c r="A50" s="221">
        <v>39</v>
      </c>
      <c r="B50" s="221" t="s">
        <v>59</v>
      </c>
      <c r="C50" s="221">
        <v>1</v>
      </c>
      <c r="D50" s="223">
        <v>1.01</v>
      </c>
      <c r="E50" s="221">
        <v>0</v>
      </c>
      <c r="F50" s="223">
        <v>0</v>
      </c>
      <c r="G50" s="221">
        <v>0</v>
      </c>
      <c r="H50" s="223">
        <v>0</v>
      </c>
      <c r="I50" s="221">
        <v>0</v>
      </c>
      <c r="J50" s="223">
        <v>0</v>
      </c>
      <c r="K50" s="221">
        <v>1</v>
      </c>
      <c r="L50" s="223">
        <v>1.01</v>
      </c>
      <c r="M50" s="223">
        <f>=(L50/N50)*100</f>
      </c>
      <c r="N50" s="221">
        <v>871.36</v>
      </c>
    </row>
    <row r="51">
      <c r="A51" s="222"/>
      <c r="B51" s="222" t="s">
        <v>60</v>
      </c>
      <c r="C51" s="222">
        <f>SUM(C47:C50)</f>
      </c>
      <c r="D51" s="224">
        <f>SUM(D47:D50)</f>
      </c>
      <c r="E51" s="222">
        <f>SUM(E47:E50)</f>
      </c>
      <c r="F51" s="224">
        <f>SUM(F47:F50)</f>
      </c>
      <c r="G51" s="222">
        <f>SUM(G47:G50)</f>
      </c>
      <c r="H51" s="224">
        <f>SUM(H47:H50)</f>
      </c>
      <c r="I51" s="222">
        <f>SUM(I47:I50)</f>
      </c>
      <c r="J51" s="224">
        <f>SUM(J47:J50)</f>
      </c>
      <c r="K51" s="222">
        <f>SUM(K47:K50)</f>
      </c>
      <c r="L51" s="224">
        <f>SUM(L47:L50)</f>
      </c>
      <c r="M51" s="224">
        <f>=(L51/N51)*100</f>
      </c>
      <c r="N51" s="222">
        <f>SUM(N47:N50)</f>
      </c>
    </row>
    <row r="52">
      <c r="A52" s="221">
        <v>40</v>
      </c>
      <c r="B52" s="221" t="s">
        <v>61</v>
      </c>
      <c r="C52" s="221">
        <v>0</v>
      </c>
      <c r="D52" s="223">
        <v>0</v>
      </c>
      <c r="E52" s="221">
        <v>0</v>
      </c>
      <c r="F52" s="223">
        <v>0</v>
      </c>
      <c r="G52" s="221">
        <v>0</v>
      </c>
      <c r="H52" s="223">
        <v>0</v>
      </c>
      <c r="I52" s="221">
        <v>0</v>
      </c>
      <c r="J52" s="223">
        <v>0</v>
      </c>
      <c r="K52" s="221">
        <v>0</v>
      </c>
      <c r="L52" s="223">
        <v>0</v>
      </c>
      <c r="M52" s="223">
        <f>=(L52/N52)*100</f>
      </c>
      <c r="N52" s="221">
        <v>0</v>
      </c>
    </row>
    <row r="53">
      <c r="A53" s="221">
        <v>41</v>
      </c>
      <c r="B53" s="221" t="s">
        <v>62</v>
      </c>
      <c r="C53" s="221">
        <v>0</v>
      </c>
      <c r="D53" s="223">
        <v>0</v>
      </c>
      <c r="E53" s="221">
        <v>0</v>
      </c>
      <c r="F53" s="223">
        <v>0</v>
      </c>
      <c r="G53" s="221">
        <v>0</v>
      </c>
      <c r="H53" s="223">
        <v>0</v>
      </c>
      <c r="I53" s="221">
        <v>0</v>
      </c>
      <c r="J53" s="223">
        <v>0</v>
      </c>
      <c r="K53" s="221">
        <v>0</v>
      </c>
      <c r="L53" s="223">
        <v>0</v>
      </c>
      <c r="M53" s="223">
        <f>=(L53/N53)*100</f>
      </c>
      <c r="N53" s="221">
        <v>0</v>
      </c>
    </row>
    <row r="54">
      <c r="A54" s="221">
        <v>42</v>
      </c>
      <c r="B54" s="221" t="s">
        <v>63</v>
      </c>
      <c r="C54" s="221">
        <v>0</v>
      </c>
      <c r="D54" s="223">
        <v>0</v>
      </c>
      <c r="E54" s="221">
        <v>0</v>
      </c>
      <c r="F54" s="223">
        <v>0</v>
      </c>
      <c r="G54" s="221">
        <v>0</v>
      </c>
      <c r="H54" s="223">
        <v>0</v>
      </c>
      <c r="I54" s="221">
        <v>0</v>
      </c>
      <c r="J54" s="223">
        <v>0</v>
      </c>
      <c r="K54" s="221">
        <v>0</v>
      </c>
      <c r="L54" s="223">
        <v>0</v>
      </c>
      <c r="M54" s="223">
        <f>=(L54/N54)*100</f>
      </c>
      <c r="N54" s="221">
        <v>0</v>
      </c>
    </row>
    <row r="55">
      <c r="A55" s="221">
        <v>43</v>
      </c>
      <c r="B55" s="221" t="s">
        <v>64</v>
      </c>
      <c r="C55" s="221">
        <v>0</v>
      </c>
      <c r="D55" s="223">
        <v>0</v>
      </c>
      <c r="E55" s="221">
        <v>0</v>
      </c>
      <c r="F55" s="223">
        <v>0</v>
      </c>
      <c r="G55" s="221">
        <v>0</v>
      </c>
      <c r="H55" s="223">
        <v>0</v>
      </c>
      <c r="I55" s="221">
        <v>0</v>
      </c>
      <c r="J55" s="223">
        <v>0</v>
      </c>
      <c r="K55" s="221">
        <v>0</v>
      </c>
      <c r="L55" s="223">
        <v>0</v>
      </c>
      <c r="M55" s="223">
        <f>=(L55/N55)*100</f>
      </c>
      <c r="N55" s="221">
        <v>0</v>
      </c>
    </row>
    <row r="56">
      <c r="A56" s="222"/>
      <c r="B56" s="222" t="s">
        <v>65</v>
      </c>
      <c r="C56" s="222">
        <f>SUM(C52:C55)</f>
      </c>
      <c r="D56" s="224">
        <f>SUM(D52:D55)</f>
      </c>
      <c r="E56" s="222">
        <f>SUM(E52:E55)</f>
      </c>
      <c r="F56" s="224">
        <f>SUM(F52:F55)</f>
      </c>
      <c r="G56" s="222">
        <f>SUM(G52:G55)</f>
      </c>
      <c r="H56" s="224">
        <f>SUM(H52:H55)</f>
      </c>
      <c r="I56" s="222">
        <f>SUM(I52:I55)</f>
      </c>
      <c r="J56" s="224">
        <f>SUM(J52:J55)</f>
      </c>
      <c r="K56" s="222">
        <f>SUM(K52:K55)</f>
      </c>
      <c r="L56" s="224">
        <f>SUM(L52:L55)</f>
      </c>
      <c r="M56" s="224">
        <f>=(L56/N56)*100</f>
      </c>
      <c r="N56" s="222">
        <f>SUM(N52:N55)</f>
      </c>
    </row>
    <row r="57">
      <c r="A57" s="222"/>
      <c r="B57" s="222" t="s">
        <v>66</v>
      </c>
      <c r="C57" s="222">
        <f>SUM(C33,C35,C40,C46,C51,C56)</f>
      </c>
      <c r="D57" s="224">
        <f>SUM(D33,D35,D40,D46,D51,D56)</f>
      </c>
      <c r="E57" s="222">
        <f>SUM(E33,E35,E40,E46,E51,E56)</f>
      </c>
      <c r="F57" s="224">
        <f>SUM(F33,F35,F40,F46,F51,F56)</f>
      </c>
      <c r="G57" s="222">
        <f>SUM(G33,G35,G40,G46,G51,G56)</f>
      </c>
      <c r="H57" s="224">
        <f>SUM(H33,H35,H40,H46,H51,H56)</f>
      </c>
      <c r="I57" s="222">
        <f>SUM(I33,I35,I40,I46,I51,I56)</f>
      </c>
      <c r="J57" s="224">
        <f>SUM(J33,J35,J40,J46,J51,J56)</f>
      </c>
      <c r="K57" s="222">
        <f>SUM(K33,K35,K40,K46,K51,K56)</f>
      </c>
      <c r="L57" s="224">
        <f>SUM(L33,L35,L40,L46,L51,L56)</f>
      </c>
      <c r="M57" s="224">
        <f>=(L57/N57)*100</f>
      </c>
      <c r="N57" s="222">
        <f>SUM(N33,N35,N40,N46,N51,N56)</f>
      </c>
    </row>
  </sheetData>
  <mergeCells>
    <mergeCell ref="A2:G2"/>
    <mergeCell ref="A3:A5"/>
    <mergeCell ref="B3:B5"/>
    <mergeCell ref="C3:L3"/>
    <mergeCell ref="M3:M5"/>
    <mergeCell ref="C4:D4"/>
    <mergeCell ref="E4:F4"/>
    <mergeCell ref="G4:H4"/>
    <mergeCell ref="I4:J4"/>
    <mergeCell ref="K4:L4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0" verticalDpi="0"/>
  <headerFooter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8"/>
  <sheetViews>
    <sheetView workbookViewId="0">
      <selection sqref="A1:M2"/>
    </sheetView>
  </sheetViews>
  <sheetFormatPr defaultColWidth="9.109375" defaultRowHeight="13.8"/>
  <cols>
    <col min="1" max="1" width="9.109375" customWidth="1" style="13"/>
    <col min="2" max="2" width="29.5546875" customWidth="1" style="13"/>
    <col min="3" max="3" width="9.109375" customWidth="1" style="13"/>
    <col min="4" max="4" width="12.6640625" customWidth="1" style="36"/>
    <col min="5" max="5" width="9.109375" customWidth="1" style="13"/>
    <col min="6" max="6" width="12.6640625" customWidth="1" style="36"/>
    <col min="7" max="7" width="9.109375" customWidth="1" style="13"/>
    <col min="8" max="8" width="12.6640625" customWidth="1" style="36"/>
    <col min="9" max="9" width="9.109375" customWidth="1" style="13"/>
    <col min="10" max="10" width="12.6640625" customWidth="1" style="36"/>
    <col min="11" max="11" width="9.109375" customWidth="1" style="13"/>
    <col min="12" max="13" width="12.6640625" customWidth="1" style="36"/>
    <col min="14" max="15" hidden="1" width="9.109375" customWidth="1" style="13"/>
    <col min="16" max="16384" width="9.109375" customWidth="1" style="13"/>
  </cols>
  <sheetData>
    <row r="1">
      <c r="A1" s="18"/>
      <c r="B1" s="20"/>
      <c r="C1" s="20"/>
      <c r="D1" s="48" t="s">
        <v>0</v>
      </c>
      <c r="E1" s="20"/>
      <c r="F1" s="48"/>
      <c r="G1" s="39"/>
      <c r="H1" s="70"/>
      <c r="I1" s="39"/>
      <c r="J1" s="70"/>
      <c r="K1" s="40" t="s">
        <v>152</v>
      </c>
      <c r="L1" s="70"/>
      <c r="M1" s="75"/>
    </row>
    <row r="2">
      <c r="A2" s="144" t="s">
        <v>153</v>
      </c>
      <c r="B2" s="145"/>
      <c r="C2" s="145"/>
      <c r="D2" s="145"/>
      <c r="E2" s="145"/>
      <c r="F2" s="145"/>
      <c r="G2" s="145"/>
      <c r="H2" s="145"/>
      <c r="I2" s="46"/>
      <c r="J2" s="76"/>
      <c r="K2" s="79" t="s">
        <v>96</v>
      </c>
      <c r="L2" s="76"/>
      <c r="M2" s="78"/>
    </row>
    <row r="3">
      <c r="A3" s="151" t="s">
        <v>86</v>
      </c>
      <c r="B3" s="151" t="s">
        <v>69</v>
      </c>
      <c r="C3" s="154" t="s">
        <v>130</v>
      </c>
      <c r="D3" s="165"/>
      <c r="E3" s="165"/>
      <c r="F3" s="165"/>
      <c r="G3" s="165"/>
      <c r="H3" s="165"/>
      <c r="I3" s="165"/>
      <c r="J3" s="165"/>
      <c r="K3" s="165"/>
      <c r="L3" s="155"/>
      <c r="M3" s="164" t="s">
        <v>144</v>
      </c>
    </row>
    <row r="4">
      <c r="A4" s="151"/>
      <c r="B4" s="151"/>
      <c r="C4" s="154" t="s">
        <v>145</v>
      </c>
      <c r="D4" s="155"/>
      <c r="E4" s="154" t="s">
        <v>146</v>
      </c>
      <c r="F4" s="155"/>
      <c r="G4" s="154" t="s">
        <v>147</v>
      </c>
      <c r="H4" s="155"/>
      <c r="I4" s="154" t="s">
        <v>148</v>
      </c>
      <c r="J4" s="155"/>
      <c r="K4" s="154" t="s">
        <v>149</v>
      </c>
      <c r="L4" s="155"/>
      <c r="M4" s="164"/>
    </row>
    <row r="5">
      <c r="A5" s="151"/>
      <c r="B5" s="151"/>
      <c r="C5" s="8" t="s">
        <v>150</v>
      </c>
      <c r="D5" s="6" t="s">
        <v>151</v>
      </c>
      <c r="E5" s="8" t="s">
        <v>150</v>
      </c>
      <c r="F5" s="6" t="s">
        <v>151</v>
      </c>
      <c r="G5" s="8" t="s">
        <v>150</v>
      </c>
      <c r="H5" s="6" t="s">
        <v>151</v>
      </c>
      <c r="I5" s="8" t="s">
        <v>150</v>
      </c>
      <c r="J5" s="6" t="s">
        <v>151</v>
      </c>
      <c r="K5" s="8" t="s">
        <v>150</v>
      </c>
      <c r="L5" s="6" t="s">
        <v>151</v>
      </c>
      <c r="M5" s="164"/>
    </row>
    <row r="6">
      <c r="A6" s="225">
        <v>1</v>
      </c>
      <c r="B6" s="225" t="s">
        <v>70</v>
      </c>
      <c r="C6" s="225">
        <v>14858</v>
      </c>
      <c r="D6" s="227">
        <v>66871.07</v>
      </c>
      <c r="E6" s="225">
        <v>263</v>
      </c>
      <c r="F6" s="227">
        <v>9425</v>
      </c>
      <c r="G6" s="225">
        <v>10</v>
      </c>
      <c r="H6" s="227">
        <v>177.6</v>
      </c>
      <c r="I6" s="225">
        <v>1079</v>
      </c>
      <c r="J6" s="227">
        <v>1210.94</v>
      </c>
      <c r="K6" s="225">
        <v>16071</v>
      </c>
      <c r="L6" s="227">
        <v>76968.04</v>
      </c>
      <c r="M6" s="227">
        <f>=(L6/N6)*100</f>
      </c>
      <c r="N6" s="225">
        <v>303255.46</v>
      </c>
    </row>
    <row r="7">
      <c r="A7" s="225">
        <v>2</v>
      </c>
      <c r="B7" s="225" t="s">
        <v>71</v>
      </c>
      <c r="C7" s="225">
        <v>14792</v>
      </c>
      <c r="D7" s="227">
        <v>70110.75</v>
      </c>
      <c r="E7" s="225">
        <v>154</v>
      </c>
      <c r="F7" s="227">
        <v>6407.85</v>
      </c>
      <c r="G7" s="225">
        <v>28</v>
      </c>
      <c r="H7" s="227">
        <v>88.58</v>
      </c>
      <c r="I7" s="225">
        <v>2686</v>
      </c>
      <c r="J7" s="227">
        <v>3322.36</v>
      </c>
      <c r="K7" s="225">
        <v>17010</v>
      </c>
      <c r="L7" s="227">
        <v>77364.3</v>
      </c>
      <c r="M7" s="227">
        <f>=(L7/N7)*100</f>
      </c>
      <c r="N7" s="225">
        <v>281755.39</v>
      </c>
    </row>
    <row r="8">
      <c r="A8" s="225">
        <v>3</v>
      </c>
      <c r="B8" s="225" t="s">
        <v>72</v>
      </c>
      <c r="C8" s="225">
        <v>18084</v>
      </c>
      <c r="D8" s="227">
        <v>91176.14</v>
      </c>
      <c r="E8" s="225">
        <v>306</v>
      </c>
      <c r="F8" s="227">
        <v>18809.89</v>
      </c>
      <c r="G8" s="225">
        <v>20</v>
      </c>
      <c r="H8" s="227">
        <v>3812.32</v>
      </c>
      <c r="I8" s="225">
        <v>450</v>
      </c>
      <c r="J8" s="227">
        <v>1263.56</v>
      </c>
      <c r="K8" s="225">
        <v>18719</v>
      </c>
      <c r="L8" s="227">
        <v>114548.2</v>
      </c>
      <c r="M8" s="227">
        <f>=(L8/N8)*100</f>
      </c>
      <c r="N8" s="225">
        <v>418733.12</v>
      </c>
    </row>
    <row r="9">
      <c r="A9" s="225">
        <v>4</v>
      </c>
      <c r="B9" s="225" t="s">
        <v>73</v>
      </c>
      <c r="C9" s="225">
        <v>47908</v>
      </c>
      <c r="D9" s="227">
        <v>290679.79</v>
      </c>
      <c r="E9" s="225">
        <v>1028</v>
      </c>
      <c r="F9" s="227">
        <v>65609.27</v>
      </c>
      <c r="G9" s="225">
        <v>98</v>
      </c>
      <c r="H9" s="227">
        <v>40894.42</v>
      </c>
      <c r="I9" s="225">
        <v>773</v>
      </c>
      <c r="J9" s="227">
        <v>2400.05</v>
      </c>
      <c r="K9" s="225">
        <v>49403</v>
      </c>
      <c r="L9" s="227">
        <v>398043.26</v>
      </c>
      <c r="M9" s="227">
        <f>=(L9/N9)*100</f>
      </c>
      <c r="N9" s="225">
        <v>1335934.98</v>
      </c>
    </row>
    <row r="10">
      <c r="A10" s="225">
        <v>5</v>
      </c>
      <c r="B10" s="225" t="s">
        <v>74</v>
      </c>
      <c r="C10" s="225">
        <v>4696</v>
      </c>
      <c r="D10" s="227">
        <v>14653.23</v>
      </c>
      <c r="E10" s="225">
        <v>23</v>
      </c>
      <c r="F10" s="227">
        <v>968.51</v>
      </c>
      <c r="G10" s="225">
        <v>1</v>
      </c>
      <c r="H10" s="227">
        <v>5.61</v>
      </c>
      <c r="I10" s="225">
        <v>92</v>
      </c>
      <c r="J10" s="227">
        <v>209.92</v>
      </c>
      <c r="K10" s="225">
        <v>4729</v>
      </c>
      <c r="L10" s="227">
        <v>15631.06</v>
      </c>
      <c r="M10" s="227">
        <f>=(L10/N10)*100</f>
      </c>
      <c r="N10" s="225">
        <v>112649.77</v>
      </c>
    </row>
    <row r="11">
      <c r="A11" s="225">
        <v>6</v>
      </c>
      <c r="B11" s="225" t="s">
        <v>75</v>
      </c>
      <c r="C11" s="225">
        <v>17476</v>
      </c>
      <c r="D11" s="227">
        <v>122623.36</v>
      </c>
      <c r="E11" s="225">
        <v>571</v>
      </c>
      <c r="F11" s="227">
        <v>29615.1</v>
      </c>
      <c r="G11" s="225">
        <v>26</v>
      </c>
      <c r="H11" s="227">
        <v>5372.04</v>
      </c>
      <c r="I11" s="225">
        <v>244</v>
      </c>
      <c r="J11" s="227">
        <v>1089.47</v>
      </c>
      <c r="K11" s="225">
        <v>18153</v>
      </c>
      <c r="L11" s="227">
        <v>158040.02</v>
      </c>
      <c r="M11" s="227">
        <f>=(L11/N11)*100</f>
      </c>
      <c r="N11" s="225">
        <v>536409.99</v>
      </c>
    </row>
    <row r="12">
      <c r="A12" s="225">
        <v>7</v>
      </c>
      <c r="B12" s="225" t="s">
        <v>76</v>
      </c>
      <c r="C12" s="225">
        <v>887</v>
      </c>
      <c r="D12" s="227">
        <v>4230.45</v>
      </c>
      <c r="E12" s="225">
        <v>18</v>
      </c>
      <c r="F12" s="227">
        <v>58.71</v>
      </c>
      <c r="G12" s="225">
        <v>0</v>
      </c>
      <c r="H12" s="227">
        <v>0</v>
      </c>
      <c r="I12" s="225">
        <v>28</v>
      </c>
      <c r="J12" s="227">
        <v>193.57</v>
      </c>
      <c r="K12" s="225">
        <v>919</v>
      </c>
      <c r="L12" s="227">
        <v>4400.04</v>
      </c>
      <c r="M12" s="227">
        <f>=(L12/N12)*100</f>
      </c>
      <c r="N12" s="225">
        <v>30864.61</v>
      </c>
    </row>
    <row r="13">
      <c r="A13" s="225">
        <v>8</v>
      </c>
      <c r="B13" s="225" t="s">
        <v>77</v>
      </c>
      <c r="C13" s="225">
        <v>37566</v>
      </c>
      <c r="D13" s="227">
        <v>157885.71</v>
      </c>
      <c r="E13" s="225">
        <v>553</v>
      </c>
      <c r="F13" s="227">
        <v>32993.72</v>
      </c>
      <c r="G13" s="225">
        <v>56</v>
      </c>
      <c r="H13" s="227">
        <v>12138.73</v>
      </c>
      <c r="I13" s="225">
        <v>2024</v>
      </c>
      <c r="J13" s="227">
        <v>2761.76</v>
      </c>
      <c r="K13" s="225">
        <v>39803</v>
      </c>
      <c r="L13" s="227">
        <v>204148.17</v>
      </c>
      <c r="M13" s="227">
        <f>=(L13/N13)*100</f>
      </c>
      <c r="N13" s="225">
        <v>801237.76</v>
      </c>
    </row>
    <row r="14">
      <c r="A14" s="225">
        <v>9</v>
      </c>
      <c r="B14" s="225" t="s">
        <v>78</v>
      </c>
      <c r="C14" s="225">
        <v>40100</v>
      </c>
      <c r="D14" s="227">
        <v>227792.87</v>
      </c>
      <c r="E14" s="225">
        <v>871</v>
      </c>
      <c r="F14" s="227">
        <v>76952.05</v>
      </c>
      <c r="G14" s="225">
        <v>64</v>
      </c>
      <c r="H14" s="227">
        <v>11372.83</v>
      </c>
      <c r="I14" s="225">
        <v>417</v>
      </c>
      <c r="J14" s="227">
        <v>1530.36</v>
      </c>
      <c r="K14" s="225">
        <v>41217</v>
      </c>
      <c r="L14" s="227">
        <v>316433.19</v>
      </c>
      <c r="M14" s="227">
        <f>=(L14/N14)*100</f>
      </c>
      <c r="N14" s="225">
        <v>2151581.6</v>
      </c>
    </row>
    <row r="15">
      <c r="A15" s="225">
        <v>10</v>
      </c>
      <c r="B15" s="225" t="s">
        <v>79</v>
      </c>
      <c r="C15" s="225">
        <v>16030</v>
      </c>
      <c r="D15" s="227">
        <v>120410.88</v>
      </c>
      <c r="E15" s="225">
        <v>948</v>
      </c>
      <c r="F15" s="227">
        <v>115075.15</v>
      </c>
      <c r="G15" s="225">
        <v>282</v>
      </c>
      <c r="H15" s="227">
        <v>50866.92</v>
      </c>
      <c r="I15" s="225">
        <v>813</v>
      </c>
      <c r="J15" s="227">
        <v>1056.04</v>
      </c>
      <c r="K15" s="225">
        <v>17943</v>
      </c>
      <c r="L15" s="227">
        <v>287031.91</v>
      </c>
      <c r="M15" s="227">
        <f>=(L15/N15)*100</f>
      </c>
      <c r="N15" s="225">
        <v>771107.93</v>
      </c>
    </row>
    <row r="16">
      <c r="A16" s="225">
        <v>11</v>
      </c>
      <c r="B16" s="225" t="s">
        <v>80</v>
      </c>
      <c r="C16" s="225">
        <v>27435</v>
      </c>
      <c r="D16" s="227">
        <v>367545.48</v>
      </c>
      <c r="E16" s="225">
        <v>2250</v>
      </c>
      <c r="F16" s="227">
        <v>268964.19</v>
      </c>
      <c r="G16" s="225">
        <v>417</v>
      </c>
      <c r="H16" s="227">
        <v>135220.07</v>
      </c>
      <c r="I16" s="225">
        <v>338</v>
      </c>
      <c r="J16" s="227">
        <v>6462.03</v>
      </c>
      <c r="K16" s="225">
        <v>30312</v>
      </c>
      <c r="L16" s="227">
        <v>777342.27</v>
      </c>
      <c r="M16" s="227">
        <f>=(L16/N16)*100</f>
      </c>
      <c r="N16" s="225">
        <v>1780823.98</v>
      </c>
    </row>
    <row r="17">
      <c r="A17" s="225">
        <v>12</v>
      </c>
      <c r="B17" s="225" t="s">
        <v>81</v>
      </c>
      <c r="C17" s="225">
        <v>17231</v>
      </c>
      <c r="D17" s="227">
        <v>132252.9</v>
      </c>
      <c r="E17" s="225">
        <v>717</v>
      </c>
      <c r="F17" s="227">
        <v>44760.31</v>
      </c>
      <c r="G17" s="225">
        <v>54</v>
      </c>
      <c r="H17" s="227">
        <v>16234.3</v>
      </c>
      <c r="I17" s="225">
        <v>249</v>
      </c>
      <c r="J17" s="227">
        <v>1657.62</v>
      </c>
      <c r="K17" s="225">
        <v>18157</v>
      </c>
      <c r="L17" s="227">
        <v>194549.5</v>
      </c>
      <c r="M17" s="227">
        <f>=(L17/N17)*100</f>
      </c>
      <c r="N17" s="225">
        <v>535736.09</v>
      </c>
    </row>
    <row r="18">
      <c r="A18" s="226"/>
      <c r="B18" s="226" t="s">
        <v>66</v>
      </c>
      <c r="C18" s="226">
        <f>SUM(C6:C17)</f>
      </c>
      <c r="D18" s="228">
        <f>SUM(D6:D17)</f>
      </c>
      <c r="E18" s="226">
        <f>SUM(E6:E17)</f>
      </c>
      <c r="F18" s="228">
        <f>SUM(F6:F17)</f>
      </c>
      <c r="G18" s="226">
        <f>SUM(G6:G17)</f>
      </c>
      <c r="H18" s="228">
        <f>SUM(H6:H17)</f>
      </c>
      <c r="I18" s="226">
        <f>SUM(I6:I17)</f>
      </c>
      <c r="J18" s="228">
        <f>SUM(J6:J17)</f>
      </c>
      <c r="K18" s="226">
        <f>SUM(K6:K17)</f>
      </c>
      <c r="L18" s="228">
        <f>SUM(L6:L17)</f>
      </c>
      <c r="M18" s="228">
        <f>=(L18/N18)*100</f>
      </c>
      <c r="N18" s="226">
        <f>SUM(N6:N17)</f>
      </c>
    </row>
  </sheetData>
  <mergeCells>
    <mergeCell ref="M3:M5"/>
    <mergeCell ref="C4:D4"/>
    <mergeCell ref="E4:F4"/>
    <mergeCell ref="G4:H4"/>
    <mergeCell ref="I4:J4"/>
    <mergeCell ref="A2:H2"/>
    <mergeCell ref="K4:L4"/>
    <mergeCell ref="A3:A5"/>
    <mergeCell ref="B3:B5"/>
    <mergeCell ref="C3:L3"/>
  </mergeCells>
  <pageMargins left="0.70866141732283472" right="0.70866141732283472" top="0.74803149606299213" bottom="0.74803149606299213" header="0.31496062992125984" footer="0.31496062992125984"/>
  <pageSetup paperSize="9" scale="81" orientation="landscape" horizontalDpi="0" verticalDpi="0"/>
  <headerFooter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7"/>
  <sheetViews>
    <sheetView workbookViewId="0">
      <selection sqref="A1:Q2"/>
    </sheetView>
  </sheetViews>
  <sheetFormatPr defaultColWidth="9.109375" defaultRowHeight="13.8"/>
  <cols>
    <col min="1" max="1" bestFit="1" width="3.5546875" customWidth="1" style="13"/>
    <col min="2" max="2" width="29.33203125" customWidth="1" style="13"/>
    <col min="3" max="3" width="8.6640625" customWidth="1" style="13"/>
    <col min="4" max="4" width="11.6640625" customWidth="1" style="36"/>
    <col min="5" max="5" width="8.6640625" customWidth="1" style="13"/>
    <col min="6" max="6" width="11.6640625" customWidth="1" style="36"/>
    <col min="7" max="7" width="8.6640625" customWidth="1" style="13"/>
    <col min="8" max="8" width="11.6640625" customWidth="1" style="36"/>
    <col min="9" max="9" width="8.6640625" customWidth="1" style="13"/>
    <col min="10" max="10" width="11.6640625" customWidth="1" style="36"/>
    <col min="11" max="11" width="8.6640625" customWidth="1" style="13"/>
    <col min="12" max="12" width="11.6640625" customWidth="1" style="36"/>
    <col min="13" max="13" width="8.6640625" customWidth="1" style="13"/>
    <col min="14" max="14" width="11.6640625" customWidth="1" style="36"/>
    <col min="15" max="15" width="8.6640625" customWidth="1" style="13"/>
    <col min="16" max="17" width="11.6640625" customWidth="1" style="36"/>
    <col min="18" max="19" hidden="1" width="9.109375" customWidth="1" style="13"/>
    <col min="20" max="16384" width="9.109375" customWidth="1" style="13"/>
  </cols>
  <sheetData>
    <row r="1">
      <c r="A1" s="18"/>
      <c r="B1" s="20"/>
      <c r="C1" s="20"/>
      <c r="D1" s="48" t="s">
        <v>0</v>
      </c>
      <c r="E1" s="20"/>
      <c r="F1" s="48"/>
      <c r="G1" s="39"/>
      <c r="H1" s="70"/>
      <c r="I1" s="39"/>
      <c r="J1" s="70"/>
      <c r="K1" s="39"/>
      <c r="L1" s="70"/>
      <c r="M1" s="40" t="s">
        <v>154</v>
      </c>
      <c r="N1" s="70"/>
      <c r="O1" s="39"/>
      <c r="P1" s="70"/>
      <c r="Q1" s="75"/>
    </row>
    <row r="2">
      <c r="A2" s="144" t="s">
        <v>155</v>
      </c>
      <c r="B2" s="145"/>
      <c r="C2" s="145"/>
      <c r="D2" s="145"/>
      <c r="E2" s="145"/>
      <c r="F2" s="145"/>
      <c r="G2" s="145"/>
      <c r="H2" s="145"/>
      <c r="I2" s="145"/>
      <c r="J2" s="76"/>
      <c r="K2" s="46"/>
      <c r="L2" s="76"/>
      <c r="M2" s="79" t="s">
        <v>96</v>
      </c>
      <c r="N2" s="76"/>
      <c r="O2" s="46"/>
      <c r="P2" s="76"/>
      <c r="Q2" s="78"/>
    </row>
    <row r="3">
      <c r="A3" s="151" t="s">
        <v>86</v>
      </c>
      <c r="B3" s="151" t="s">
        <v>8</v>
      </c>
      <c r="C3" s="154" t="s">
        <v>130</v>
      </c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55"/>
      <c r="Q3" s="153" t="s">
        <v>156</v>
      </c>
    </row>
    <row r="4">
      <c r="A4" s="151"/>
      <c r="B4" s="151"/>
      <c r="C4" s="154" t="s">
        <v>157</v>
      </c>
      <c r="D4" s="155"/>
      <c r="E4" s="154" t="s">
        <v>158</v>
      </c>
      <c r="F4" s="155"/>
      <c r="G4" s="154" t="s">
        <v>159</v>
      </c>
      <c r="H4" s="155"/>
      <c r="I4" s="154" t="s">
        <v>160</v>
      </c>
      <c r="J4" s="155"/>
      <c r="K4" s="154" t="s">
        <v>161</v>
      </c>
      <c r="L4" s="155"/>
      <c r="M4" s="154" t="s">
        <v>162</v>
      </c>
      <c r="N4" s="155"/>
      <c r="O4" s="154" t="s">
        <v>163</v>
      </c>
      <c r="P4" s="155"/>
      <c r="Q4" s="153"/>
    </row>
    <row r="5">
      <c r="A5" s="151"/>
      <c r="B5" s="151"/>
      <c r="C5" s="8" t="s">
        <v>150</v>
      </c>
      <c r="D5" s="6" t="s">
        <v>151</v>
      </c>
      <c r="E5" s="8" t="s">
        <v>150</v>
      </c>
      <c r="F5" s="6" t="s">
        <v>151</v>
      </c>
      <c r="G5" s="8" t="s">
        <v>150</v>
      </c>
      <c r="H5" s="6" t="s">
        <v>151</v>
      </c>
      <c r="I5" s="8" t="s">
        <v>150</v>
      </c>
      <c r="J5" s="6" t="s">
        <v>151</v>
      </c>
      <c r="K5" s="8" t="s">
        <v>150</v>
      </c>
      <c r="L5" s="6" t="s">
        <v>151</v>
      </c>
      <c r="M5" s="8" t="s">
        <v>150</v>
      </c>
      <c r="N5" s="6" t="s">
        <v>151</v>
      </c>
      <c r="O5" s="8" t="s">
        <v>150</v>
      </c>
      <c r="P5" s="6" t="s">
        <v>151</v>
      </c>
      <c r="Q5" s="153"/>
    </row>
    <row r="6">
      <c r="A6" s="229">
        <v>1</v>
      </c>
      <c r="B6" s="229" t="s">
        <v>15</v>
      </c>
      <c r="C6" s="229">
        <v>0</v>
      </c>
      <c r="D6" s="231">
        <v>0</v>
      </c>
      <c r="E6" s="229">
        <v>271</v>
      </c>
      <c r="F6" s="231">
        <v>1185.83</v>
      </c>
      <c r="G6" s="229">
        <v>1246</v>
      </c>
      <c r="H6" s="231">
        <v>14258.8</v>
      </c>
      <c r="I6" s="229">
        <v>0</v>
      </c>
      <c r="J6" s="231">
        <v>0</v>
      </c>
      <c r="K6" s="229">
        <v>0</v>
      </c>
      <c r="L6" s="231">
        <v>0</v>
      </c>
      <c r="M6" s="229">
        <v>43</v>
      </c>
      <c r="N6" s="231">
        <v>61.65</v>
      </c>
      <c r="O6" s="229">
        <v>11117</v>
      </c>
      <c r="P6" s="231">
        <v>102356.54</v>
      </c>
      <c r="Q6" s="231">
        <f>=(P6/R6)*100</f>
      </c>
      <c r="R6" s="229">
        <v>175956.74</v>
      </c>
    </row>
    <row r="7">
      <c r="A7" s="229">
        <v>2</v>
      </c>
      <c r="B7" s="229" t="s">
        <v>16</v>
      </c>
      <c r="C7" s="229">
        <v>0</v>
      </c>
      <c r="D7" s="231">
        <v>0</v>
      </c>
      <c r="E7" s="229">
        <v>87</v>
      </c>
      <c r="F7" s="231">
        <v>277.47</v>
      </c>
      <c r="G7" s="229">
        <v>657</v>
      </c>
      <c r="H7" s="231">
        <v>7498.6</v>
      </c>
      <c r="I7" s="229">
        <v>0</v>
      </c>
      <c r="J7" s="231">
        <v>0</v>
      </c>
      <c r="K7" s="229">
        <v>0</v>
      </c>
      <c r="L7" s="231">
        <v>0</v>
      </c>
      <c r="M7" s="229">
        <v>0</v>
      </c>
      <c r="N7" s="231">
        <v>0</v>
      </c>
      <c r="O7" s="229">
        <v>7760</v>
      </c>
      <c r="P7" s="231">
        <v>35278.65</v>
      </c>
      <c r="Q7" s="231">
        <f>=(P7/R7)*100</f>
      </c>
      <c r="R7" s="229">
        <v>58293.44</v>
      </c>
    </row>
    <row r="8">
      <c r="A8" s="229">
        <v>3</v>
      </c>
      <c r="B8" s="229" t="s">
        <v>17</v>
      </c>
      <c r="C8" s="229">
        <v>0</v>
      </c>
      <c r="D8" s="231">
        <v>0</v>
      </c>
      <c r="E8" s="229">
        <v>46</v>
      </c>
      <c r="F8" s="231">
        <v>235.06</v>
      </c>
      <c r="G8" s="229">
        <v>279</v>
      </c>
      <c r="H8" s="231">
        <v>3731.96</v>
      </c>
      <c r="I8" s="229">
        <v>0</v>
      </c>
      <c r="J8" s="231">
        <v>0</v>
      </c>
      <c r="K8" s="229">
        <v>65</v>
      </c>
      <c r="L8" s="231">
        <v>110.4</v>
      </c>
      <c r="M8" s="229">
        <v>0</v>
      </c>
      <c r="N8" s="231">
        <v>0</v>
      </c>
      <c r="O8" s="229">
        <v>1558</v>
      </c>
      <c r="P8" s="231">
        <v>14546.86</v>
      </c>
      <c r="Q8" s="231">
        <f>=(P8/R8)*100</f>
      </c>
      <c r="R8" s="229">
        <v>32131.78</v>
      </c>
    </row>
    <row r="9">
      <c r="A9" s="229">
        <v>4</v>
      </c>
      <c r="B9" s="229" t="s">
        <v>18</v>
      </c>
      <c r="C9" s="229">
        <v>0</v>
      </c>
      <c r="D9" s="231">
        <v>0</v>
      </c>
      <c r="E9" s="229">
        <v>697</v>
      </c>
      <c r="F9" s="231">
        <v>2180.92</v>
      </c>
      <c r="G9" s="229">
        <v>1451</v>
      </c>
      <c r="H9" s="231">
        <v>15580.58</v>
      </c>
      <c r="I9" s="229">
        <v>0</v>
      </c>
      <c r="J9" s="231">
        <v>0</v>
      </c>
      <c r="K9" s="229">
        <v>58</v>
      </c>
      <c r="L9" s="231">
        <v>67.35</v>
      </c>
      <c r="M9" s="229">
        <v>49</v>
      </c>
      <c r="N9" s="231">
        <v>23.55</v>
      </c>
      <c r="O9" s="229">
        <v>17255</v>
      </c>
      <c r="P9" s="231">
        <v>98910.85</v>
      </c>
      <c r="Q9" s="231">
        <f>=(P9/R9)*100</f>
      </c>
      <c r="R9" s="229">
        <v>165760.42</v>
      </c>
    </row>
    <row r="10">
      <c r="A10" s="229">
        <v>5</v>
      </c>
      <c r="B10" s="229" t="s">
        <v>19</v>
      </c>
      <c r="C10" s="229">
        <v>0</v>
      </c>
      <c r="D10" s="231">
        <v>0</v>
      </c>
      <c r="E10" s="229">
        <v>820</v>
      </c>
      <c r="F10" s="231">
        <v>8612.8</v>
      </c>
      <c r="G10" s="229">
        <v>1859</v>
      </c>
      <c r="H10" s="231">
        <v>17587.38</v>
      </c>
      <c r="I10" s="229">
        <v>1</v>
      </c>
      <c r="J10" s="231">
        <v>7.97</v>
      </c>
      <c r="K10" s="229">
        <v>0</v>
      </c>
      <c r="L10" s="231">
        <v>0</v>
      </c>
      <c r="M10" s="229">
        <v>4</v>
      </c>
      <c r="N10" s="231">
        <v>0.21</v>
      </c>
      <c r="O10" s="229">
        <v>17898</v>
      </c>
      <c r="P10" s="231">
        <v>139487.64</v>
      </c>
      <c r="Q10" s="231">
        <f>=(P10/R10)*100</f>
      </c>
      <c r="R10" s="229">
        <v>188095.42</v>
      </c>
    </row>
    <row r="11">
      <c r="A11" s="229">
        <v>6</v>
      </c>
      <c r="B11" s="229" t="s">
        <v>20</v>
      </c>
      <c r="C11" s="229">
        <v>0</v>
      </c>
      <c r="D11" s="231">
        <v>0</v>
      </c>
      <c r="E11" s="229">
        <v>62</v>
      </c>
      <c r="F11" s="231">
        <v>225.05</v>
      </c>
      <c r="G11" s="229">
        <v>183</v>
      </c>
      <c r="H11" s="231">
        <v>1751.34</v>
      </c>
      <c r="I11" s="229">
        <v>0</v>
      </c>
      <c r="J11" s="231">
        <v>0</v>
      </c>
      <c r="K11" s="229">
        <v>16</v>
      </c>
      <c r="L11" s="231">
        <v>1348.32</v>
      </c>
      <c r="M11" s="229">
        <v>0</v>
      </c>
      <c r="N11" s="231">
        <v>0</v>
      </c>
      <c r="O11" s="229">
        <v>3661</v>
      </c>
      <c r="P11" s="231">
        <v>25041.1</v>
      </c>
      <c r="Q11" s="231">
        <f>=(P11/R11)*100</f>
      </c>
      <c r="R11" s="229">
        <v>45236.07</v>
      </c>
    </row>
    <row r="12">
      <c r="A12" s="229">
        <v>7</v>
      </c>
      <c r="B12" s="229" t="s">
        <v>21</v>
      </c>
      <c r="C12" s="229">
        <v>0</v>
      </c>
      <c r="D12" s="231">
        <v>0</v>
      </c>
      <c r="E12" s="229">
        <v>25</v>
      </c>
      <c r="F12" s="231">
        <v>78.62</v>
      </c>
      <c r="G12" s="229">
        <v>159</v>
      </c>
      <c r="H12" s="231">
        <v>1586.47</v>
      </c>
      <c r="I12" s="229">
        <v>0</v>
      </c>
      <c r="J12" s="231">
        <v>0</v>
      </c>
      <c r="K12" s="229">
        <v>2</v>
      </c>
      <c r="L12" s="231">
        <v>3.87</v>
      </c>
      <c r="M12" s="229">
        <v>5</v>
      </c>
      <c r="N12" s="231">
        <v>8.19</v>
      </c>
      <c r="O12" s="229">
        <v>1223</v>
      </c>
      <c r="P12" s="231">
        <v>7660.34</v>
      </c>
      <c r="Q12" s="231">
        <f>=(P12/R12)*100</f>
      </c>
      <c r="R12" s="229">
        <v>14711.93</v>
      </c>
    </row>
    <row r="13">
      <c r="A13" s="229">
        <v>8</v>
      </c>
      <c r="B13" s="229" t="s">
        <v>22</v>
      </c>
      <c r="C13" s="229">
        <v>0</v>
      </c>
      <c r="D13" s="231">
        <v>0</v>
      </c>
      <c r="E13" s="229">
        <v>90</v>
      </c>
      <c r="F13" s="231">
        <v>359.53</v>
      </c>
      <c r="G13" s="229">
        <v>725</v>
      </c>
      <c r="H13" s="231">
        <v>6761.86</v>
      </c>
      <c r="I13" s="229">
        <v>0</v>
      </c>
      <c r="J13" s="231">
        <v>0</v>
      </c>
      <c r="K13" s="229">
        <v>20</v>
      </c>
      <c r="L13" s="231">
        <v>31.16</v>
      </c>
      <c r="M13" s="229">
        <v>252</v>
      </c>
      <c r="N13" s="231">
        <v>19.81</v>
      </c>
      <c r="O13" s="229">
        <v>7687</v>
      </c>
      <c r="P13" s="231">
        <v>48763.3</v>
      </c>
      <c r="Q13" s="231">
        <f>=(P13/R13)*100</f>
      </c>
      <c r="R13" s="229">
        <v>70327.4</v>
      </c>
    </row>
    <row r="14">
      <c r="A14" s="229">
        <v>9</v>
      </c>
      <c r="B14" s="229" t="s">
        <v>23</v>
      </c>
      <c r="C14" s="229">
        <v>0</v>
      </c>
      <c r="D14" s="231">
        <v>0</v>
      </c>
      <c r="E14" s="229">
        <v>4229</v>
      </c>
      <c r="F14" s="231">
        <v>13936.35</v>
      </c>
      <c r="G14" s="229">
        <v>15574</v>
      </c>
      <c r="H14" s="231">
        <v>165485.24</v>
      </c>
      <c r="I14" s="229">
        <v>1</v>
      </c>
      <c r="J14" s="231">
        <v>194.96</v>
      </c>
      <c r="K14" s="229">
        <v>1800</v>
      </c>
      <c r="L14" s="231">
        <v>2483.27</v>
      </c>
      <c r="M14" s="229">
        <v>398</v>
      </c>
      <c r="N14" s="231">
        <v>31.9</v>
      </c>
      <c r="O14" s="229">
        <v>264978</v>
      </c>
      <c r="P14" s="231">
        <v>1078506.77</v>
      </c>
      <c r="Q14" s="231">
        <f>=(P14/R14)*100</f>
      </c>
      <c r="R14" s="229">
        <v>1585807.2</v>
      </c>
    </row>
    <row r="15">
      <c r="A15" s="229">
        <v>10</v>
      </c>
      <c r="B15" s="229" t="s">
        <v>24</v>
      </c>
      <c r="C15" s="229">
        <v>0</v>
      </c>
      <c r="D15" s="231">
        <v>0</v>
      </c>
      <c r="E15" s="229">
        <v>5696</v>
      </c>
      <c r="F15" s="231">
        <v>22736.89</v>
      </c>
      <c r="G15" s="229">
        <v>17364</v>
      </c>
      <c r="H15" s="231">
        <v>162334.94</v>
      </c>
      <c r="I15" s="229">
        <v>12</v>
      </c>
      <c r="J15" s="231">
        <v>699.42</v>
      </c>
      <c r="K15" s="229">
        <v>1442</v>
      </c>
      <c r="L15" s="231">
        <v>2693.76</v>
      </c>
      <c r="M15" s="229">
        <v>0</v>
      </c>
      <c r="N15" s="231">
        <v>0</v>
      </c>
      <c r="O15" s="229">
        <v>143902</v>
      </c>
      <c r="P15" s="231">
        <v>788948.3</v>
      </c>
      <c r="Q15" s="231">
        <f>=(P15/R15)*100</f>
      </c>
      <c r="R15" s="229">
        <v>2045533.61</v>
      </c>
    </row>
    <row r="16">
      <c r="A16" s="229">
        <v>11</v>
      </c>
      <c r="B16" s="229" t="s">
        <v>25</v>
      </c>
      <c r="C16" s="229">
        <v>16</v>
      </c>
      <c r="D16" s="231">
        <v>4525.68</v>
      </c>
      <c r="E16" s="229">
        <v>1234</v>
      </c>
      <c r="F16" s="231">
        <v>3202.44</v>
      </c>
      <c r="G16" s="229">
        <v>7399</v>
      </c>
      <c r="H16" s="231">
        <v>62691.2</v>
      </c>
      <c r="I16" s="229">
        <v>0</v>
      </c>
      <c r="J16" s="231">
        <v>0</v>
      </c>
      <c r="K16" s="229">
        <v>3</v>
      </c>
      <c r="L16" s="231">
        <v>2646.66</v>
      </c>
      <c r="M16" s="229">
        <v>9697</v>
      </c>
      <c r="N16" s="231">
        <v>37960.04</v>
      </c>
      <c r="O16" s="229">
        <v>96850</v>
      </c>
      <c r="P16" s="231">
        <v>390343.74</v>
      </c>
      <c r="Q16" s="231">
        <f>=(P16/R16)*100</f>
      </c>
      <c r="R16" s="229">
        <v>572953.57</v>
      </c>
    </row>
    <row r="17">
      <c r="A17" s="229">
        <v>12</v>
      </c>
      <c r="B17" s="229" t="s">
        <v>26</v>
      </c>
      <c r="C17" s="229">
        <v>0</v>
      </c>
      <c r="D17" s="231">
        <v>0</v>
      </c>
      <c r="E17" s="229">
        <v>450</v>
      </c>
      <c r="F17" s="231">
        <v>2709.55</v>
      </c>
      <c r="G17" s="229">
        <v>887</v>
      </c>
      <c r="H17" s="231">
        <v>7066.34</v>
      </c>
      <c r="I17" s="229">
        <v>3</v>
      </c>
      <c r="J17" s="231">
        <v>7.67</v>
      </c>
      <c r="K17" s="229">
        <v>1</v>
      </c>
      <c r="L17" s="231">
        <v>11.59</v>
      </c>
      <c r="M17" s="229">
        <v>86</v>
      </c>
      <c r="N17" s="231">
        <v>1</v>
      </c>
      <c r="O17" s="229">
        <v>10360</v>
      </c>
      <c r="P17" s="231">
        <v>94129.25</v>
      </c>
      <c r="Q17" s="231">
        <f>=(P17/R17)*100</f>
      </c>
      <c r="R17" s="229">
        <v>145116.8</v>
      </c>
    </row>
    <row r="18">
      <c r="A18" s="230"/>
      <c r="B18" s="230" t="s">
        <v>27</v>
      </c>
      <c r="C18" s="230">
        <f>SUM(C6:C17)</f>
      </c>
      <c r="D18" s="232">
        <f>SUM(D6:D17)</f>
      </c>
      <c r="E18" s="230">
        <f>SUM(E6:E17)</f>
      </c>
      <c r="F18" s="232">
        <f>SUM(F6:F17)</f>
      </c>
      <c r="G18" s="230">
        <f>SUM(G6:G17)</f>
      </c>
      <c r="H18" s="232">
        <f>SUM(H6:H17)</f>
      </c>
      <c r="I18" s="230">
        <f>SUM(I6:I17)</f>
      </c>
      <c r="J18" s="232">
        <f>SUM(J6:J17)</f>
      </c>
      <c r="K18" s="230">
        <f>SUM(K6:K17)</f>
      </c>
      <c r="L18" s="232">
        <f>SUM(L6:L17)</f>
      </c>
      <c r="M18" s="230">
        <f>SUM(M6:M17)</f>
      </c>
      <c r="N18" s="232">
        <f>SUM(N6:N17)</f>
      </c>
      <c r="O18" s="230">
        <f>SUM(O6:O17)</f>
      </c>
      <c r="P18" s="232">
        <f>SUM(P6:P17)</f>
      </c>
      <c r="Q18" s="232">
        <f>=(P18/R18)*100</f>
      </c>
      <c r="R18" s="230">
        <f>SUM(R6:R17)</f>
      </c>
    </row>
    <row r="19">
      <c r="A19" s="229">
        <v>13</v>
      </c>
      <c r="B19" s="229" t="s">
        <v>28</v>
      </c>
      <c r="C19" s="229">
        <v>0</v>
      </c>
      <c r="D19" s="231">
        <v>0</v>
      </c>
      <c r="E19" s="229">
        <v>38</v>
      </c>
      <c r="F19" s="231">
        <v>298.67</v>
      </c>
      <c r="G19" s="229">
        <v>200</v>
      </c>
      <c r="H19" s="231">
        <v>2213.03</v>
      </c>
      <c r="I19" s="229">
        <v>0</v>
      </c>
      <c r="J19" s="231">
        <v>0</v>
      </c>
      <c r="K19" s="229">
        <v>0</v>
      </c>
      <c r="L19" s="231">
        <v>0</v>
      </c>
      <c r="M19" s="229">
        <v>8</v>
      </c>
      <c r="N19" s="231">
        <v>1.63</v>
      </c>
      <c r="O19" s="229">
        <v>1578</v>
      </c>
      <c r="P19" s="231">
        <v>74871.49</v>
      </c>
      <c r="Q19" s="231">
        <f>=(P19/R19)*100</f>
      </c>
      <c r="R19" s="229">
        <v>141079.12</v>
      </c>
    </row>
    <row r="20">
      <c r="A20" s="229">
        <v>14</v>
      </c>
      <c r="B20" s="229" t="s">
        <v>29</v>
      </c>
      <c r="C20" s="229">
        <v>0</v>
      </c>
      <c r="D20" s="231">
        <v>0</v>
      </c>
      <c r="E20" s="229">
        <v>0</v>
      </c>
      <c r="F20" s="231">
        <v>0</v>
      </c>
      <c r="G20" s="229">
        <v>0</v>
      </c>
      <c r="H20" s="231">
        <v>0</v>
      </c>
      <c r="I20" s="229">
        <v>0</v>
      </c>
      <c r="J20" s="231">
        <v>0</v>
      </c>
      <c r="K20" s="229">
        <v>0</v>
      </c>
      <c r="L20" s="231">
        <v>0</v>
      </c>
      <c r="M20" s="229">
        <v>189</v>
      </c>
      <c r="N20" s="231">
        <v>30.5</v>
      </c>
      <c r="O20" s="229">
        <v>615</v>
      </c>
      <c r="P20" s="231">
        <v>292.71</v>
      </c>
      <c r="Q20" s="231">
        <f>=(P20/R20)*100</f>
      </c>
      <c r="R20" s="229">
        <v>1062.21</v>
      </c>
    </row>
    <row r="21">
      <c r="A21" s="229">
        <v>15</v>
      </c>
      <c r="B21" s="229" t="s">
        <v>30</v>
      </c>
      <c r="C21" s="229">
        <v>0</v>
      </c>
      <c r="D21" s="231">
        <v>0</v>
      </c>
      <c r="E21" s="229">
        <v>0</v>
      </c>
      <c r="F21" s="231">
        <v>0</v>
      </c>
      <c r="G21" s="229">
        <v>1</v>
      </c>
      <c r="H21" s="231">
        <v>20.17</v>
      </c>
      <c r="I21" s="229">
        <v>0</v>
      </c>
      <c r="J21" s="231">
        <v>0</v>
      </c>
      <c r="K21" s="229">
        <v>0</v>
      </c>
      <c r="L21" s="231">
        <v>0</v>
      </c>
      <c r="M21" s="229">
        <v>0</v>
      </c>
      <c r="N21" s="231">
        <v>0</v>
      </c>
      <c r="O21" s="229">
        <v>269</v>
      </c>
      <c r="P21" s="231">
        <v>971.25</v>
      </c>
      <c r="Q21" s="231">
        <f>=(P21/R21)*100</f>
      </c>
      <c r="R21" s="229">
        <v>1137.25</v>
      </c>
    </row>
    <row r="22">
      <c r="A22" s="229">
        <v>16</v>
      </c>
      <c r="B22" s="229" t="s">
        <v>31</v>
      </c>
      <c r="C22" s="229">
        <v>0</v>
      </c>
      <c r="D22" s="231">
        <v>0</v>
      </c>
      <c r="E22" s="229">
        <v>4</v>
      </c>
      <c r="F22" s="231">
        <v>7.44</v>
      </c>
      <c r="G22" s="229">
        <v>1512</v>
      </c>
      <c r="H22" s="231">
        <v>10742.06</v>
      </c>
      <c r="I22" s="229">
        <v>3</v>
      </c>
      <c r="J22" s="231">
        <v>1388.77</v>
      </c>
      <c r="K22" s="229">
        <v>0</v>
      </c>
      <c r="L22" s="231">
        <v>0</v>
      </c>
      <c r="M22" s="229">
        <v>122</v>
      </c>
      <c r="N22" s="231">
        <v>33.22</v>
      </c>
      <c r="O22" s="229">
        <v>33015</v>
      </c>
      <c r="P22" s="231">
        <v>596295</v>
      </c>
      <c r="Q22" s="231">
        <f>=(P22/R22)*100</f>
      </c>
      <c r="R22" s="229">
        <v>851259.63</v>
      </c>
    </row>
    <row r="23">
      <c r="A23" s="229">
        <v>17</v>
      </c>
      <c r="B23" s="229" t="s">
        <v>32</v>
      </c>
      <c r="C23" s="229">
        <v>0</v>
      </c>
      <c r="D23" s="231">
        <v>0</v>
      </c>
      <c r="E23" s="229">
        <v>114</v>
      </c>
      <c r="F23" s="231">
        <v>1183.59</v>
      </c>
      <c r="G23" s="229">
        <v>255</v>
      </c>
      <c r="H23" s="231">
        <v>2793.54</v>
      </c>
      <c r="I23" s="229">
        <v>0</v>
      </c>
      <c r="J23" s="231">
        <v>0</v>
      </c>
      <c r="K23" s="229">
        <v>0</v>
      </c>
      <c r="L23" s="231">
        <v>0</v>
      </c>
      <c r="M23" s="229">
        <v>0</v>
      </c>
      <c r="N23" s="231">
        <v>0</v>
      </c>
      <c r="O23" s="229">
        <v>8469</v>
      </c>
      <c r="P23" s="231">
        <v>182869.81</v>
      </c>
      <c r="Q23" s="231">
        <f>=(P23/R23)*100</f>
      </c>
      <c r="R23" s="229">
        <v>358352.99</v>
      </c>
    </row>
    <row r="24">
      <c r="A24" s="229">
        <v>18</v>
      </c>
      <c r="B24" s="229" t="s">
        <v>33</v>
      </c>
      <c r="C24" s="229">
        <v>0</v>
      </c>
      <c r="D24" s="231">
        <v>0</v>
      </c>
      <c r="E24" s="229">
        <v>85</v>
      </c>
      <c r="F24" s="231">
        <v>306.66</v>
      </c>
      <c r="G24" s="229">
        <v>374</v>
      </c>
      <c r="H24" s="231">
        <v>4456.66</v>
      </c>
      <c r="I24" s="229">
        <v>2</v>
      </c>
      <c r="J24" s="231">
        <v>11.49</v>
      </c>
      <c r="K24" s="229">
        <v>1</v>
      </c>
      <c r="L24" s="231">
        <v>2.32</v>
      </c>
      <c r="M24" s="229">
        <v>0</v>
      </c>
      <c r="N24" s="231">
        <v>0</v>
      </c>
      <c r="O24" s="229">
        <v>3454</v>
      </c>
      <c r="P24" s="231">
        <v>18781.14</v>
      </c>
      <c r="Q24" s="231">
        <f>=(P24/R24)*100</f>
      </c>
      <c r="R24" s="229">
        <v>33343.57</v>
      </c>
    </row>
    <row r="25">
      <c r="A25" s="229">
        <v>19</v>
      </c>
      <c r="B25" s="229" t="s">
        <v>34</v>
      </c>
      <c r="C25" s="229">
        <v>0</v>
      </c>
      <c r="D25" s="231">
        <v>0</v>
      </c>
      <c r="E25" s="229">
        <v>0</v>
      </c>
      <c r="F25" s="231">
        <v>0</v>
      </c>
      <c r="G25" s="229">
        <v>0</v>
      </c>
      <c r="H25" s="231">
        <v>0</v>
      </c>
      <c r="I25" s="229">
        <v>0</v>
      </c>
      <c r="J25" s="231">
        <v>0</v>
      </c>
      <c r="K25" s="229">
        <v>0</v>
      </c>
      <c r="L25" s="231">
        <v>0</v>
      </c>
      <c r="M25" s="229">
        <v>0</v>
      </c>
      <c r="N25" s="231">
        <v>0</v>
      </c>
      <c r="O25" s="229">
        <v>23</v>
      </c>
      <c r="P25" s="231">
        <v>403.86</v>
      </c>
      <c r="Q25" s="231">
        <f>=(P25/R25)*100</f>
      </c>
      <c r="R25" s="229">
        <v>6825.1</v>
      </c>
    </row>
    <row r="26">
      <c r="A26" s="229">
        <v>20</v>
      </c>
      <c r="B26" s="229" t="s">
        <v>35</v>
      </c>
      <c r="C26" s="229">
        <v>0</v>
      </c>
      <c r="D26" s="231">
        <v>0</v>
      </c>
      <c r="E26" s="229">
        <v>0</v>
      </c>
      <c r="F26" s="231">
        <v>0</v>
      </c>
      <c r="G26" s="229">
        <v>0</v>
      </c>
      <c r="H26" s="231">
        <v>0</v>
      </c>
      <c r="I26" s="229">
        <v>0</v>
      </c>
      <c r="J26" s="231">
        <v>0</v>
      </c>
      <c r="K26" s="229">
        <v>0</v>
      </c>
      <c r="L26" s="231">
        <v>0</v>
      </c>
      <c r="M26" s="229">
        <v>22</v>
      </c>
      <c r="N26" s="231">
        <v>3.57</v>
      </c>
      <c r="O26" s="229">
        <v>4032</v>
      </c>
      <c r="P26" s="231">
        <v>28545.62</v>
      </c>
      <c r="Q26" s="231">
        <f>=(P26/R26)*100</f>
      </c>
      <c r="R26" s="229">
        <v>67654.23</v>
      </c>
    </row>
    <row r="27">
      <c r="A27" s="229">
        <v>21</v>
      </c>
      <c r="B27" s="229" t="s">
        <v>36</v>
      </c>
      <c r="C27" s="229">
        <v>0</v>
      </c>
      <c r="D27" s="231">
        <v>0</v>
      </c>
      <c r="E27" s="229">
        <v>15</v>
      </c>
      <c r="F27" s="231">
        <v>33.59</v>
      </c>
      <c r="G27" s="229">
        <v>91</v>
      </c>
      <c r="H27" s="231">
        <v>985.32</v>
      </c>
      <c r="I27" s="229">
        <v>2</v>
      </c>
      <c r="J27" s="231">
        <v>26.11</v>
      </c>
      <c r="K27" s="229">
        <v>0</v>
      </c>
      <c r="L27" s="231">
        <v>0</v>
      </c>
      <c r="M27" s="229">
        <v>142</v>
      </c>
      <c r="N27" s="231">
        <v>502.32</v>
      </c>
      <c r="O27" s="229">
        <v>614</v>
      </c>
      <c r="P27" s="231">
        <v>4755.66</v>
      </c>
      <c r="Q27" s="231">
        <f>=(P27/R27)*100</f>
      </c>
      <c r="R27" s="229">
        <v>15512.53</v>
      </c>
    </row>
    <row r="28">
      <c r="A28" s="229">
        <v>22</v>
      </c>
      <c r="B28" s="229" t="s">
        <v>37</v>
      </c>
      <c r="C28" s="229">
        <v>0</v>
      </c>
      <c r="D28" s="231">
        <v>0</v>
      </c>
      <c r="E28" s="229">
        <v>0</v>
      </c>
      <c r="F28" s="231">
        <v>0</v>
      </c>
      <c r="G28" s="229">
        <v>0</v>
      </c>
      <c r="H28" s="231">
        <v>0</v>
      </c>
      <c r="I28" s="229">
        <v>0</v>
      </c>
      <c r="J28" s="231">
        <v>0</v>
      </c>
      <c r="K28" s="229">
        <v>0</v>
      </c>
      <c r="L28" s="231">
        <v>0</v>
      </c>
      <c r="M28" s="229">
        <v>0</v>
      </c>
      <c r="N28" s="231">
        <v>0</v>
      </c>
      <c r="O28" s="229">
        <v>4902</v>
      </c>
      <c r="P28" s="231">
        <v>28928.12</v>
      </c>
      <c r="Q28" s="231">
        <f>=(P28/R28)*100</f>
      </c>
      <c r="R28" s="229">
        <v>32401.69</v>
      </c>
    </row>
    <row r="29">
      <c r="A29" s="229">
        <v>23</v>
      </c>
      <c r="B29" s="229" t="s">
        <v>38</v>
      </c>
      <c r="C29" s="229">
        <v>0</v>
      </c>
      <c r="D29" s="231">
        <v>0</v>
      </c>
      <c r="E29" s="229">
        <v>0</v>
      </c>
      <c r="F29" s="231">
        <v>0</v>
      </c>
      <c r="G29" s="229">
        <v>0</v>
      </c>
      <c r="H29" s="231">
        <v>0</v>
      </c>
      <c r="I29" s="229">
        <v>0</v>
      </c>
      <c r="J29" s="231">
        <v>0</v>
      </c>
      <c r="K29" s="229">
        <v>0</v>
      </c>
      <c r="L29" s="231">
        <v>0</v>
      </c>
      <c r="M29" s="229">
        <v>0</v>
      </c>
      <c r="N29" s="231">
        <v>0</v>
      </c>
      <c r="O29" s="229">
        <v>1</v>
      </c>
      <c r="P29" s="231">
        <v>5.23</v>
      </c>
      <c r="Q29" s="231">
        <f>=(P29/R29)*100</f>
      </c>
      <c r="R29" s="229">
        <v>78.73</v>
      </c>
    </row>
    <row r="30">
      <c r="A30" s="229">
        <v>24</v>
      </c>
      <c r="B30" s="229" t="s">
        <v>39</v>
      </c>
      <c r="C30" s="229">
        <v>0</v>
      </c>
      <c r="D30" s="231">
        <v>0</v>
      </c>
      <c r="E30" s="229">
        <v>0</v>
      </c>
      <c r="F30" s="231">
        <v>0</v>
      </c>
      <c r="G30" s="229">
        <v>0</v>
      </c>
      <c r="H30" s="231">
        <v>0</v>
      </c>
      <c r="I30" s="229">
        <v>0</v>
      </c>
      <c r="J30" s="231">
        <v>0</v>
      </c>
      <c r="K30" s="229">
        <v>0</v>
      </c>
      <c r="L30" s="231">
        <v>0</v>
      </c>
      <c r="M30" s="229">
        <v>1</v>
      </c>
      <c r="N30" s="231">
        <v>0</v>
      </c>
      <c r="O30" s="229">
        <v>324</v>
      </c>
      <c r="P30" s="231">
        <v>821.86</v>
      </c>
      <c r="Q30" s="231">
        <f>=(P30/R30)*100</f>
      </c>
      <c r="R30" s="229">
        <v>931.36</v>
      </c>
    </row>
    <row r="31">
      <c r="A31" s="229">
        <v>25</v>
      </c>
      <c r="B31" s="229" t="s">
        <v>40</v>
      </c>
      <c r="C31" s="229">
        <v>0</v>
      </c>
      <c r="D31" s="231">
        <v>0</v>
      </c>
      <c r="E31" s="229">
        <v>0</v>
      </c>
      <c r="F31" s="231">
        <v>0</v>
      </c>
      <c r="G31" s="229">
        <v>0</v>
      </c>
      <c r="H31" s="231">
        <v>0</v>
      </c>
      <c r="I31" s="229">
        <v>0</v>
      </c>
      <c r="J31" s="231">
        <v>0</v>
      </c>
      <c r="K31" s="229">
        <v>0</v>
      </c>
      <c r="L31" s="231">
        <v>0</v>
      </c>
      <c r="M31" s="229">
        <v>3</v>
      </c>
      <c r="N31" s="231">
        <v>1.2</v>
      </c>
      <c r="O31" s="229">
        <v>1460</v>
      </c>
      <c r="P31" s="231">
        <v>11515.61</v>
      </c>
      <c r="Q31" s="231">
        <f>=(P31/R31)*100</f>
      </c>
      <c r="R31" s="229">
        <v>19991.97</v>
      </c>
    </row>
    <row r="32">
      <c r="A32" s="230"/>
      <c r="B32" s="230" t="s">
        <v>41</v>
      </c>
      <c r="C32" s="230">
        <f>SUM(C19:C31)</f>
      </c>
      <c r="D32" s="232">
        <f>SUM(D19:D31)</f>
      </c>
      <c r="E32" s="230">
        <f>SUM(E19:E31)</f>
      </c>
      <c r="F32" s="232">
        <f>SUM(F19:F31)</f>
      </c>
      <c r="G32" s="230">
        <f>SUM(G19:G31)</f>
      </c>
      <c r="H32" s="232">
        <f>SUM(H19:H31)</f>
      </c>
      <c r="I32" s="230">
        <f>SUM(I19:I31)</f>
      </c>
      <c r="J32" s="232">
        <f>SUM(J19:J31)</f>
      </c>
      <c r="K32" s="230">
        <f>SUM(K19:K31)</f>
      </c>
      <c r="L32" s="232">
        <f>SUM(L19:L31)</f>
      </c>
      <c r="M32" s="230">
        <f>SUM(M19:M31)</f>
      </c>
      <c r="N32" s="232">
        <f>SUM(N19:N31)</f>
      </c>
      <c r="O32" s="230">
        <f>SUM(O19:O31)</f>
      </c>
      <c r="P32" s="232">
        <f>SUM(P19:P31)</f>
      </c>
      <c r="Q32" s="232">
        <f>=(P32/R32)*100</f>
      </c>
      <c r="R32" s="230">
        <f>SUM(R19:R31)</f>
      </c>
    </row>
    <row r="33">
      <c r="A33" s="230"/>
      <c r="B33" s="230" t="s">
        <v>42</v>
      </c>
      <c r="C33" s="230">
        <f>SUM(C18,C32)</f>
      </c>
      <c r="D33" s="232">
        <f>SUM(D18,D32)</f>
      </c>
      <c r="E33" s="230">
        <f>SUM(E18,E32)</f>
      </c>
      <c r="F33" s="232">
        <f>SUM(F18,F32)</f>
      </c>
      <c r="G33" s="230">
        <f>SUM(G18,G32)</f>
      </c>
      <c r="H33" s="232">
        <f>SUM(H18,H32)</f>
      </c>
      <c r="I33" s="230">
        <f>SUM(I18,I32)</f>
      </c>
      <c r="J33" s="232">
        <f>SUM(J18,J32)</f>
      </c>
      <c r="K33" s="230">
        <f>SUM(K18,K32)</f>
      </c>
      <c r="L33" s="232">
        <f>SUM(L18,L32)</f>
      </c>
      <c r="M33" s="230">
        <f>SUM(M18,M32)</f>
      </c>
      <c r="N33" s="232">
        <f>SUM(N18,N32)</f>
      </c>
      <c r="O33" s="230">
        <f>SUM(O18,O32)</f>
      </c>
      <c r="P33" s="232">
        <f>SUM(P18,P32)</f>
      </c>
      <c r="Q33" s="232">
        <f>=(P33/R33)*100</f>
      </c>
      <c r="R33" s="230">
        <f>SUM(R18,R32)</f>
      </c>
    </row>
    <row r="34">
      <c r="A34" s="229">
        <v>26</v>
      </c>
      <c r="B34" s="229" t="s">
        <v>43</v>
      </c>
      <c r="C34" s="229">
        <v>0</v>
      </c>
      <c r="D34" s="231">
        <v>0</v>
      </c>
      <c r="E34" s="229">
        <v>729</v>
      </c>
      <c r="F34" s="231">
        <v>2149.13</v>
      </c>
      <c r="G34" s="229">
        <v>5955</v>
      </c>
      <c r="H34" s="231">
        <v>67548.45</v>
      </c>
      <c r="I34" s="229">
        <v>77</v>
      </c>
      <c r="J34" s="231">
        <v>1163.74</v>
      </c>
      <c r="K34" s="229">
        <v>218</v>
      </c>
      <c r="L34" s="231">
        <v>2205.19</v>
      </c>
      <c r="M34" s="229">
        <v>40</v>
      </c>
      <c r="N34" s="231">
        <v>4.17</v>
      </c>
      <c r="O34" s="229">
        <v>161005</v>
      </c>
      <c r="P34" s="231">
        <v>413419.68</v>
      </c>
      <c r="Q34" s="231">
        <f>=(P34/R34)*100</f>
      </c>
      <c r="R34" s="229">
        <v>493454.9</v>
      </c>
    </row>
    <row r="35">
      <c r="A35" s="230"/>
      <c r="B35" s="230" t="s">
        <v>44</v>
      </c>
      <c r="C35" s="230">
        <f>SUM(C34:C34)</f>
      </c>
      <c r="D35" s="232">
        <f>SUM(D34:D34)</f>
      </c>
      <c r="E35" s="230">
        <f>SUM(E34:E34)</f>
      </c>
      <c r="F35" s="232">
        <f>SUM(F34:F34)</f>
      </c>
      <c r="G35" s="230">
        <f>SUM(G34:G34)</f>
      </c>
      <c r="H35" s="232">
        <f>SUM(H34:H34)</f>
      </c>
      <c r="I35" s="230">
        <f>SUM(I34:I34)</f>
      </c>
      <c r="J35" s="232">
        <f>SUM(J34:J34)</f>
      </c>
      <c r="K35" s="230">
        <f>SUM(K34:K34)</f>
      </c>
      <c r="L35" s="232">
        <f>SUM(L34:L34)</f>
      </c>
      <c r="M35" s="230">
        <f>SUM(M34:M34)</f>
      </c>
      <c r="N35" s="232">
        <f>SUM(N34:N34)</f>
      </c>
      <c r="O35" s="230">
        <f>SUM(O34:O34)</f>
      </c>
      <c r="P35" s="232">
        <f>SUM(P34:P34)</f>
      </c>
      <c r="Q35" s="232">
        <f>=(P35/R35)*100</f>
      </c>
      <c r="R35" s="230">
        <f>SUM(R34:R34)</f>
      </c>
    </row>
    <row r="36">
      <c r="A36" s="229">
        <v>27</v>
      </c>
      <c r="B36" s="229" t="s">
        <v>45</v>
      </c>
      <c r="C36" s="229">
        <v>0</v>
      </c>
      <c r="D36" s="231">
        <v>0</v>
      </c>
      <c r="E36" s="229">
        <v>0</v>
      </c>
      <c r="F36" s="231">
        <v>0</v>
      </c>
      <c r="G36" s="229">
        <v>630</v>
      </c>
      <c r="H36" s="231">
        <v>5936.86</v>
      </c>
      <c r="I36" s="229">
        <v>0</v>
      </c>
      <c r="J36" s="231">
        <v>0</v>
      </c>
      <c r="K36" s="229">
        <v>0</v>
      </c>
      <c r="L36" s="231">
        <v>0</v>
      </c>
      <c r="M36" s="229">
        <v>264</v>
      </c>
      <c r="N36" s="231">
        <v>941</v>
      </c>
      <c r="O36" s="229">
        <v>12222</v>
      </c>
      <c r="P36" s="231">
        <v>53523.22</v>
      </c>
      <c r="Q36" s="231">
        <f>=(P36/R36)*100</f>
      </c>
      <c r="R36" s="229">
        <v>53695.18</v>
      </c>
    </row>
    <row r="37">
      <c r="A37" s="229">
        <v>28</v>
      </c>
      <c r="B37" s="229" t="s">
        <v>46</v>
      </c>
      <c r="C37" s="229">
        <v>0</v>
      </c>
      <c r="D37" s="231">
        <v>0</v>
      </c>
      <c r="E37" s="229">
        <v>733</v>
      </c>
      <c r="F37" s="231">
        <v>1902.36</v>
      </c>
      <c r="G37" s="229">
        <v>10813</v>
      </c>
      <c r="H37" s="231">
        <v>114567.6</v>
      </c>
      <c r="I37" s="229">
        <v>2158</v>
      </c>
      <c r="J37" s="231">
        <v>1078.47</v>
      </c>
      <c r="K37" s="229">
        <v>3</v>
      </c>
      <c r="L37" s="231">
        <v>3630.43</v>
      </c>
      <c r="M37" s="229">
        <v>577</v>
      </c>
      <c r="N37" s="231">
        <v>371910.49</v>
      </c>
      <c r="O37" s="229">
        <v>165982</v>
      </c>
      <c r="P37" s="231">
        <v>784376.85</v>
      </c>
      <c r="Q37" s="231">
        <f>=(P37/R37)*100</f>
      </c>
      <c r="R37" s="229">
        <v>1194178.42</v>
      </c>
    </row>
    <row r="38">
      <c r="A38" s="229">
        <v>29</v>
      </c>
      <c r="B38" s="229" t="s">
        <v>47</v>
      </c>
      <c r="C38" s="229">
        <v>0</v>
      </c>
      <c r="D38" s="231">
        <v>0</v>
      </c>
      <c r="E38" s="229">
        <v>11</v>
      </c>
      <c r="F38" s="231">
        <v>164.28</v>
      </c>
      <c r="G38" s="229">
        <v>1107</v>
      </c>
      <c r="H38" s="231">
        <v>9700.54</v>
      </c>
      <c r="I38" s="229">
        <v>0</v>
      </c>
      <c r="J38" s="231">
        <v>0</v>
      </c>
      <c r="K38" s="229">
        <v>0</v>
      </c>
      <c r="L38" s="231">
        <v>0</v>
      </c>
      <c r="M38" s="229">
        <v>82</v>
      </c>
      <c r="N38" s="231">
        <v>8.98</v>
      </c>
      <c r="O38" s="229">
        <v>14856</v>
      </c>
      <c r="P38" s="231">
        <v>44383.24</v>
      </c>
      <c r="Q38" s="231">
        <f>=(P38/R38)*100</f>
      </c>
      <c r="R38" s="229">
        <v>74450.18</v>
      </c>
    </row>
    <row r="39">
      <c r="A39" s="229">
        <v>30</v>
      </c>
      <c r="B39" s="229" t="s">
        <v>48</v>
      </c>
      <c r="C39" s="229">
        <v>0</v>
      </c>
      <c r="D39" s="231">
        <v>0</v>
      </c>
      <c r="E39" s="229">
        <v>436</v>
      </c>
      <c r="F39" s="231">
        <v>2028.71</v>
      </c>
      <c r="G39" s="229">
        <v>14728</v>
      </c>
      <c r="H39" s="231">
        <v>94131.55</v>
      </c>
      <c r="I39" s="229">
        <v>4</v>
      </c>
      <c r="J39" s="231">
        <v>32.76</v>
      </c>
      <c r="K39" s="229">
        <v>0</v>
      </c>
      <c r="L39" s="231">
        <v>0</v>
      </c>
      <c r="M39" s="229">
        <v>0</v>
      </c>
      <c r="N39" s="231">
        <v>0</v>
      </c>
      <c r="O39" s="229">
        <v>88697</v>
      </c>
      <c r="P39" s="231">
        <v>318899.2</v>
      </c>
      <c r="Q39" s="231">
        <f>=(P39/R39)*100</f>
      </c>
      <c r="R39" s="229">
        <v>445134.81</v>
      </c>
    </row>
    <row r="40">
      <c r="A40" s="230"/>
      <c r="B40" s="230" t="s">
        <v>91</v>
      </c>
      <c r="C40" s="230">
        <f>SUM(C36:C39)</f>
      </c>
      <c r="D40" s="232">
        <f>SUM(D36:D39)</f>
      </c>
      <c r="E40" s="230">
        <f>SUM(E36:E39)</f>
      </c>
      <c r="F40" s="232">
        <f>SUM(F36:F39)</f>
      </c>
      <c r="G40" s="230">
        <f>SUM(G36:G39)</f>
      </c>
      <c r="H40" s="232">
        <f>SUM(H36:H39)</f>
      </c>
      <c r="I40" s="230">
        <f>SUM(I36:I39)</f>
      </c>
      <c r="J40" s="232">
        <f>SUM(J36:J39)</f>
      </c>
      <c r="K40" s="230">
        <f>SUM(K36:K39)</f>
      </c>
      <c r="L40" s="232">
        <f>SUM(L36:L39)</f>
      </c>
      <c r="M40" s="230">
        <f>SUM(M36:M39)</f>
      </c>
      <c r="N40" s="232">
        <f>SUM(N36:N39)</f>
      </c>
      <c r="O40" s="230">
        <f>SUM(O36:O39)</f>
      </c>
      <c r="P40" s="232">
        <f>SUM(P36:P39)</f>
      </c>
      <c r="Q40" s="232">
        <f>=(P40/R40)*100</f>
      </c>
      <c r="R40" s="230">
        <f>SUM(R36:R39)</f>
      </c>
    </row>
    <row r="41">
      <c r="A41" s="229">
        <v>31</v>
      </c>
      <c r="B41" s="229" t="s">
        <v>50</v>
      </c>
      <c r="C41" s="229">
        <v>0</v>
      </c>
      <c r="D41" s="231">
        <v>0</v>
      </c>
      <c r="E41" s="229">
        <v>3</v>
      </c>
      <c r="F41" s="231">
        <v>8.21</v>
      </c>
      <c r="G41" s="229">
        <v>402</v>
      </c>
      <c r="H41" s="231">
        <v>3145</v>
      </c>
      <c r="I41" s="229">
        <v>3</v>
      </c>
      <c r="J41" s="231">
        <v>411.34</v>
      </c>
      <c r="K41" s="229">
        <v>2</v>
      </c>
      <c r="L41" s="231">
        <v>296.28</v>
      </c>
      <c r="M41" s="229">
        <v>136</v>
      </c>
      <c r="N41" s="231">
        <v>3289.42</v>
      </c>
      <c r="O41" s="229">
        <v>707</v>
      </c>
      <c r="P41" s="231">
        <v>12241.86</v>
      </c>
      <c r="Q41" s="231">
        <f>=(P41/R41)*100</f>
      </c>
      <c r="R41" s="229">
        <v>23502.68</v>
      </c>
    </row>
    <row r="42">
      <c r="A42" s="229">
        <v>32</v>
      </c>
      <c r="B42" s="229" t="s">
        <v>51</v>
      </c>
      <c r="C42" s="229">
        <v>0</v>
      </c>
      <c r="D42" s="231">
        <v>0</v>
      </c>
      <c r="E42" s="229">
        <v>0</v>
      </c>
      <c r="F42" s="231">
        <v>0</v>
      </c>
      <c r="G42" s="229">
        <v>63</v>
      </c>
      <c r="H42" s="231">
        <v>474.48</v>
      </c>
      <c r="I42" s="229">
        <v>0</v>
      </c>
      <c r="J42" s="231">
        <v>0</v>
      </c>
      <c r="K42" s="229">
        <v>0</v>
      </c>
      <c r="L42" s="231">
        <v>0</v>
      </c>
      <c r="M42" s="229">
        <v>10</v>
      </c>
      <c r="N42" s="231">
        <v>274.67</v>
      </c>
      <c r="O42" s="229">
        <v>130</v>
      </c>
      <c r="P42" s="231">
        <v>1003.39</v>
      </c>
      <c r="Q42" s="231">
        <f>=(P42/R42)*100</f>
      </c>
      <c r="R42" s="229">
        <v>1507.27</v>
      </c>
    </row>
    <row r="43">
      <c r="A43" s="229">
        <v>33</v>
      </c>
      <c r="B43" s="229" t="s">
        <v>52</v>
      </c>
      <c r="C43" s="229">
        <v>0</v>
      </c>
      <c r="D43" s="231">
        <v>0</v>
      </c>
      <c r="E43" s="229">
        <v>0</v>
      </c>
      <c r="F43" s="231">
        <v>0</v>
      </c>
      <c r="G43" s="229">
        <v>36</v>
      </c>
      <c r="H43" s="231">
        <v>340.15</v>
      </c>
      <c r="I43" s="229">
        <v>0</v>
      </c>
      <c r="J43" s="231">
        <v>0</v>
      </c>
      <c r="K43" s="229">
        <v>0</v>
      </c>
      <c r="L43" s="231">
        <v>0</v>
      </c>
      <c r="M43" s="229">
        <v>3</v>
      </c>
      <c r="N43" s="231">
        <v>13.37</v>
      </c>
      <c r="O43" s="229">
        <v>122</v>
      </c>
      <c r="P43" s="231">
        <v>571.96</v>
      </c>
      <c r="Q43" s="231">
        <f>=(P43/R43)*100</f>
      </c>
      <c r="R43" s="229">
        <v>844.34</v>
      </c>
    </row>
    <row r="44">
      <c r="A44" s="229">
        <v>34</v>
      </c>
      <c r="B44" s="229" t="s">
        <v>53</v>
      </c>
      <c r="C44" s="229">
        <v>0</v>
      </c>
      <c r="D44" s="231">
        <v>0</v>
      </c>
      <c r="E44" s="229">
        <v>0</v>
      </c>
      <c r="F44" s="231">
        <v>0</v>
      </c>
      <c r="G44" s="229">
        <v>211</v>
      </c>
      <c r="H44" s="231">
        <v>2386.81</v>
      </c>
      <c r="I44" s="229">
        <v>0</v>
      </c>
      <c r="J44" s="231">
        <v>0</v>
      </c>
      <c r="K44" s="229">
        <v>0</v>
      </c>
      <c r="L44" s="231">
        <v>0</v>
      </c>
      <c r="M44" s="229">
        <v>111</v>
      </c>
      <c r="N44" s="231">
        <v>743.92</v>
      </c>
      <c r="O44" s="229">
        <v>491</v>
      </c>
      <c r="P44" s="231">
        <v>9169.43</v>
      </c>
      <c r="Q44" s="231">
        <f>=(P44/R44)*100</f>
      </c>
      <c r="R44" s="229">
        <v>16989.27</v>
      </c>
    </row>
    <row r="45">
      <c r="A45" s="229">
        <v>35</v>
      </c>
      <c r="B45" s="229" t="s">
        <v>54</v>
      </c>
      <c r="C45" s="229">
        <v>0</v>
      </c>
      <c r="D45" s="231">
        <v>0</v>
      </c>
      <c r="E45" s="229">
        <v>1</v>
      </c>
      <c r="F45" s="231">
        <v>0</v>
      </c>
      <c r="G45" s="229">
        <v>64</v>
      </c>
      <c r="H45" s="231">
        <v>367.46</v>
      </c>
      <c r="I45" s="229">
        <v>0</v>
      </c>
      <c r="J45" s="231">
        <v>0</v>
      </c>
      <c r="K45" s="229">
        <v>0</v>
      </c>
      <c r="L45" s="231">
        <v>0</v>
      </c>
      <c r="M45" s="229">
        <v>218</v>
      </c>
      <c r="N45" s="231">
        <v>677.67</v>
      </c>
      <c r="O45" s="229">
        <v>292</v>
      </c>
      <c r="P45" s="231">
        <v>1098.06</v>
      </c>
      <c r="Q45" s="231">
        <f>=(P45/R45)*100</f>
      </c>
      <c r="R45" s="229">
        <v>2352.68</v>
      </c>
    </row>
    <row r="46">
      <c r="A46" s="230"/>
      <c r="B46" s="230" t="s">
        <v>55</v>
      </c>
      <c r="C46" s="230">
        <f>SUM(C41:C45)</f>
      </c>
      <c r="D46" s="232">
        <f>SUM(D41:D45)</f>
      </c>
      <c r="E46" s="230">
        <f>SUM(E41:E45)</f>
      </c>
      <c r="F46" s="232">
        <f>SUM(F41:F45)</f>
      </c>
      <c r="G46" s="230">
        <f>SUM(G41:G45)</f>
      </c>
      <c r="H46" s="232">
        <f>SUM(H41:H45)</f>
      </c>
      <c r="I46" s="230">
        <f>SUM(I41:I45)</f>
      </c>
      <c r="J46" s="232">
        <f>SUM(J41:J45)</f>
      </c>
      <c r="K46" s="230">
        <f>SUM(K41:K45)</f>
      </c>
      <c r="L46" s="232">
        <f>SUM(L41:L45)</f>
      </c>
      <c r="M46" s="230">
        <f>SUM(M41:M45)</f>
      </c>
      <c r="N46" s="232">
        <f>SUM(N41:N45)</f>
      </c>
      <c r="O46" s="230">
        <f>SUM(O41:O45)</f>
      </c>
      <c r="P46" s="232">
        <f>SUM(P41:P45)</f>
      </c>
      <c r="Q46" s="232">
        <f>=(P46/R46)*100</f>
      </c>
      <c r="R46" s="230">
        <f>SUM(R41:R45)</f>
      </c>
    </row>
    <row r="47">
      <c r="A47" s="229">
        <v>36</v>
      </c>
      <c r="B47" s="229" t="s">
        <v>56</v>
      </c>
      <c r="C47" s="229">
        <v>0</v>
      </c>
      <c r="D47" s="231">
        <v>0</v>
      </c>
      <c r="E47" s="229">
        <v>0</v>
      </c>
      <c r="F47" s="231">
        <v>0</v>
      </c>
      <c r="G47" s="229">
        <v>0</v>
      </c>
      <c r="H47" s="231">
        <v>0</v>
      </c>
      <c r="I47" s="229">
        <v>0</v>
      </c>
      <c r="J47" s="231">
        <v>0</v>
      </c>
      <c r="K47" s="229">
        <v>0</v>
      </c>
      <c r="L47" s="231">
        <v>0</v>
      </c>
      <c r="M47" s="229">
        <v>0</v>
      </c>
      <c r="N47" s="231">
        <v>0</v>
      </c>
      <c r="O47" s="229">
        <v>8972</v>
      </c>
      <c r="P47" s="231">
        <v>58188.12</v>
      </c>
      <c r="Q47" s="231">
        <f>=(P47/R47)*100</f>
      </c>
      <c r="R47" s="229">
        <v>114610.26</v>
      </c>
    </row>
    <row r="48">
      <c r="A48" s="229">
        <v>37</v>
      </c>
      <c r="B48" s="229" t="s">
        <v>57</v>
      </c>
      <c r="C48" s="229">
        <v>0</v>
      </c>
      <c r="D48" s="231">
        <v>0</v>
      </c>
      <c r="E48" s="229">
        <v>0</v>
      </c>
      <c r="F48" s="231">
        <v>0</v>
      </c>
      <c r="G48" s="229">
        <v>15</v>
      </c>
      <c r="H48" s="231">
        <v>158.1</v>
      </c>
      <c r="I48" s="229">
        <v>0</v>
      </c>
      <c r="J48" s="231">
        <v>0</v>
      </c>
      <c r="K48" s="229">
        <v>0</v>
      </c>
      <c r="L48" s="231">
        <v>0</v>
      </c>
      <c r="M48" s="229">
        <v>0</v>
      </c>
      <c r="N48" s="231">
        <v>0</v>
      </c>
      <c r="O48" s="229">
        <v>549</v>
      </c>
      <c r="P48" s="231">
        <v>2826.04</v>
      </c>
      <c r="Q48" s="231">
        <f>=(P48/R48)*100</f>
      </c>
      <c r="R48" s="229">
        <v>4463.28</v>
      </c>
    </row>
    <row r="49">
      <c r="A49" s="229">
        <v>38</v>
      </c>
      <c r="B49" s="229" t="s">
        <v>58</v>
      </c>
      <c r="C49" s="229">
        <v>0</v>
      </c>
      <c r="D49" s="231">
        <v>0</v>
      </c>
      <c r="E49" s="229">
        <v>0</v>
      </c>
      <c r="F49" s="231">
        <v>0</v>
      </c>
      <c r="G49" s="229">
        <v>2110</v>
      </c>
      <c r="H49" s="231">
        <v>1746.86</v>
      </c>
      <c r="I49" s="229">
        <v>0</v>
      </c>
      <c r="J49" s="231">
        <v>0</v>
      </c>
      <c r="K49" s="229">
        <v>0</v>
      </c>
      <c r="L49" s="231">
        <v>0</v>
      </c>
      <c r="M49" s="229">
        <v>505</v>
      </c>
      <c r="N49" s="231">
        <v>154.68</v>
      </c>
      <c r="O49" s="229">
        <v>8593</v>
      </c>
      <c r="P49" s="231">
        <v>4364.06</v>
      </c>
      <c r="Q49" s="231">
        <f>=(P49/R49)*100</f>
      </c>
      <c r="R49" s="229">
        <v>4481.27</v>
      </c>
    </row>
    <row r="50">
      <c r="A50" s="229">
        <v>39</v>
      </c>
      <c r="B50" s="229" t="s">
        <v>59</v>
      </c>
      <c r="C50" s="229">
        <v>0</v>
      </c>
      <c r="D50" s="231">
        <v>0</v>
      </c>
      <c r="E50" s="229">
        <v>0</v>
      </c>
      <c r="F50" s="231">
        <v>0</v>
      </c>
      <c r="G50" s="229">
        <v>0</v>
      </c>
      <c r="H50" s="231">
        <v>0</v>
      </c>
      <c r="I50" s="229">
        <v>0</v>
      </c>
      <c r="J50" s="231">
        <v>0</v>
      </c>
      <c r="K50" s="229">
        <v>0</v>
      </c>
      <c r="L50" s="231">
        <v>0</v>
      </c>
      <c r="M50" s="229">
        <v>272</v>
      </c>
      <c r="N50" s="231">
        <v>95.32</v>
      </c>
      <c r="O50" s="229">
        <v>2161</v>
      </c>
      <c r="P50" s="231">
        <v>758.21</v>
      </c>
      <c r="Q50" s="231">
        <f>=(P50/R50)*100</f>
      </c>
      <c r="R50" s="229">
        <v>871.36</v>
      </c>
    </row>
    <row r="51">
      <c r="A51" s="230"/>
      <c r="B51" s="230" t="s">
        <v>60</v>
      </c>
      <c r="C51" s="230">
        <f>SUM(C47:C50)</f>
      </c>
      <c r="D51" s="232">
        <f>SUM(D47:D50)</f>
      </c>
      <c r="E51" s="230">
        <f>SUM(E47:E50)</f>
      </c>
      <c r="F51" s="232">
        <f>SUM(F47:F50)</f>
      </c>
      <c r="G51" s="230">
        <f>SUM(G47:G50)</f>
      </c>
      <c r="H51" s="232">
        <f>SUM(H47:H50)</f>
      </c>
      <c r="I51" s="230">
        <f>SUM(I47:I50)</f>
      </c>
      <c r="J51" s="232">
        <f>SUM(J47:J50)</f>
      </c>
      <c r="K51" s="230">
        <f>SUM(K47:K50)</f>
      </c>
      <c r="L51" s="232">
        <f>SUM(L47:L50)</f>
      </c>
      <c r="M51" s="230">
        <f>SUM(M47:M50)</f>
      </c>
      <c r="N51" s="232">
        <f>SUM(N47:N50)</f>
      </c>
      <c r="O51" s="230">
        <f>SUM(O47:O50)</f>
      </c>
      <c r="P51" s="232">
        <f>SUM(P47:P50)</f>
      </c>
      <c r="Q51" s="232">
        <f>=(P51/R51)*100</f>
      </c>
      <c r="R51" s="230">
        <f>SUM(R47:R50)</f>
      </c>
    </row>
    <row r="52">
      <c r="A52" s="229">
        <v>40</v>
      </c>
      <c r="B52" s="229" t="s">
        <v>61</v>
      </c>
      <c r="C52" s="229">
        <v>0</v>
      </c>
      <c r="D52" s="231">
        <v>0</v>
      </c>
      <c r="E52" s="229">
        <v>0</v>
      </c>
      <c r="F52" s="231">
        <v>0</v>
      </c>
      <c r="G52" s="229">
        <v>0</v>
      </c>
      <c r="H52" s="231">
        <v>0</v>
      </c>
      <c r="I52" s="229">
        <v>0</v>
      </c>
      <c r="J52" s="231">
        <v>0</v>
      </c>
      <c r="K52" s="229">
        <v>0</v>
      </c>
      <c r="L52" s="231">
        <v>0</v>
      </c>
      <c r="M52" s="229">
        <v>0</v>
      </c>
      <c r="N52" s="231">
        <v>0</v>
      </c>
      <c r="O52" s="229">
        <v>0</v>
      </c>
      <c r="P52" s="231">
        <v>0</v>
      </c>
      <c r="Q52" s="231">
        <f>=(P52/R52)*100</f>
      </c>
      <c r="R52" s="229">
        <v>0</v>
      </c>
    </row>
    <row r="53">
      <c r="A53" s="229">
        <v>41</v>
      </c>
      <c r="B53" s="229" t="s">
        <v>62</v>
      </c>
      <c r="C53" s="229">
        <v>0</v>
      </c>
      <c r="D53" s="231">
        <v>0</v>
      </c>
      <c r="E53" s="229">
        <v>0</v>
      </c>
      <c r="F53" s="231">
        <v>0</v>
      </c>
      <c r="G53" s="229">
        <v>0</v>
      </c>
      <c r="H53" s="231">
        <v>0</v>
      </c>
      <c r="I53" s="229">
        <v>0</v>
      </c>
      <c r="J53" s="231">
        <v>0</v>
      </c>
      <c r="K53" s="229">
        <v>0</v>
      </c>
      <c r="L53" s="231">
        <v>0</v>
      </c>
      <c r="M53" s="229">
        <v>0</v>
      </c>
      <c r="N53" s="231">
        <v>0</v>
      </c>
      <c r="O53" s="229">
        <v>0</v>
      </c>
      <c r="P53" s="231">
        <v>0</v>
      </c>
      <c r="Q53" s="231">
        <f>=(P53/R53)*100</f>
      </c>
      <c r="R53" s="229">
        <v>0</v>
      </c>
    </row>
    <row r="54">
      <c r="A54" s="229">
        <v>42</v>
      </c>
      <c r="B54" s="229" t="s">
        <v>63</v>
      </c>
      <c r="C54" s="229">
        <v>0</v>
      </c>
      <c r="D54" s="231">
        <v>0</v>
      </c>
      <c r="E54" s="229">
        <v>0</v>
      </c>
      <c r="F54" s="231">
        <v>0</v>
      </c>
      <c r="G54" s="229">
        <v>0</v>
      </c>
      <c r="H54" s="231">
        <v>0</v>
      </c>
      <c r="I54" s="229">
        <v>0</v>
      </c>
      <c r="J54" s="231">
        <v>0</v>
      </c>
      <c r="K54" s="229">
        <v>0</v>
      </c>
      <c r="L54" s="231">
        <v>0</v>
      </c>
      <c r="M54" s="229">
        <v>0</v>
      </c>
      <c r="N54" s="231">
        <v>0</v>
      </c>
      <c r="O54" s="229">
        <v>0</v>
      </c>
      <c r="P54" s="231">
        <v>0</v>
      </c>
      <c r="Q54" s="231">
        <f>=(P54/R54)*100</f>
      </c>
      <c r="R54" s="229">
        <v>0</v>
      </c>
    </row>
    <row r="55">
      <c r="A55" s="229">
        <v>43</v>
      </c>
      <c r="B55" s="229" t="s">
        <v>64</v>
      </c>
      <c r="C55" s="229">
        <v>0</v>
      </c>
      <c r="D55" s="231">
        <v>0</v>
      </c>
      <c r="E55" s="229">
        <v>0</v>
      </c>
      <c r="F55" s="231">
        <v>0</v>
      </c>
      <c r="G55" s="229">
        <v>0</v>
      </c>
      <c r="H55" s="231">
        <v>0</v>
      </c>
      <c r="I55" s="229">
        <v>0</v>
      </c>
      <c r="J55" s="231">
        <v>0</v>
      </c>
      <c r="K55" s="229">
        <v>0</v>
      </c>
      <c r="L55" s="231">
        <v>0</v>
      </c>
      <c r="M55" s="229">
        <v>0</v>
      </c>
      <c r="N55" s="231">
        <v>0</v>
      </c>
      <c r="O55" s="229">
        <v>0</v>
      </c>
      <c r="P55" s="231">
        <v>0</v>
      </c>
      <c r="Q55" s="231">
        <f>=(P55/R55)*100</f>
      </c>
      <c r="R55" s="229">
        <v>0</v>
      </c>
    </row>
    <row r="56">
      <c r="A56" s="230"/>
      <c r="B56" s="230" t="s">
        <v>65</v>
      </c>
      <c r="C56" s="230">
        <f>SUM(C52:C55)</f>
      </c>
      <c r="D56" s="232">
        <f>SUM(D52:D55)</f>
      </c>
      <c r="E56" s="230">
        <f>SUM(E52:E55)</f>
      </c>
      <c r="F56" s="232">
        <f>SUM(F52:F55)</f>
      </c>
      <c r="G56" s="230">
        <f>SUM(G52:G55)</f>
      </c>
      <c r="H56" s="232">
        <f>SUM(H52:H55)</f>
      </c>
      <c r="I56" s="230">
        <f>SUM(I52:I55)</f>
      </c>
      <c r="J56" s="232">
        <f>SUM(J52:J55)</f>
      </c>
      <c r="K56" s="230">
        <f>SUM(K52:K55)</f>
      </c>
      <c r="L56" s="232">
        <f>SUM(L52:L55)</f>
      </c>
      <c r="M56" s="230">
        <f>SUM(M52:M55)</f>
      </c>
      <c r="N56" s="232">
        <f>SUM(N52:N55)</f>
      </c>
      <c r="O56" s="230">
        <f>SUM(O52:O55)</f>
      </c>
      <c r="P56" s="232">
        <f>SUM(P52:P55)</f>
      </c>
      <c r="Q56" s="232">
        <f>=(P56/R56)*100</f>
      </c>
      <c r="R56" s="230">
        <f>SUM(R52:R55)</f>
      </c>
    </row>
    <row r="57">
      <c r="A57" s="230"/>
      <c r="B57" s="230" t="s">
        <v>112</v>
      </c>
      <c r="C57" s="230">
        <f>SUM(C33,C35,C40,C46,C51,C56)</f>
      </c>
      <c r="D57" s="232">
        <f>SUM(D33,D35,D40,D46,D51,D56)</f>
      </c>
      <c r="E57" s="230">
        <f>SUM(E33,E35,E40,E46,E51,E56)</f>
      </c>
      <c r="F57" s="232">
        <f>SUM(F33,F35,F40,F46,F51,F56)</f>
      </c>
      <c r="G57" s="230">
        <f>SUM(G33,G35,G40,G46,G51,G56)</f>
      </c>
      <c r="H57" s="232">
        <f>SUM(H33,H35,H40,H46,H51,H56)</f>
      </c>
      <c r="I57" s="230">
        <f>SUM(I33,I35,I40,I46,I51,I56)</f>
      </c>
      <c r="J57" s="232">
        <f>SUM(J33,J35,J40,J46,J51,J56)</f>
      </c>
      <c r="K57" s="230">
        <f>SUM(K33,K35,K40,K46,K51,K56)</f>
      </c>
      <c r="L57" s="232">
        <f>SUM(L33,L35,L40,L46,L51,L56)</f>
      </c>
      <c r="M57" s="230">
        <f>SUM(M33,M35,M40,M46,M51,M56)</f>
      </c>
      <c r="N57" s="232">
        <f>SUM(N33,N35,N40,N46,N51,N56)</f>
      </c>
      <c r="O57" s="230">
        <f>SUM(O33,O35,O40,O46,O51,O56)</f>
      </c>
      <c r="P57" s="232">
        <f>SUM(P33,P35,P40,P46,P51,P56)</f>
      </c>
      <c r="Q57" s="232">
        <f>=(P57/R57)*100</f>
      </c>
      <c r="R57" s="230">
        <f>SUM(R33,R35,R40,R46,R51,R56)</f>
      </c>
    </row>
  </sheetData>
  <mergeCells>
    <mergeCell ref="A3:A5"/>
    <mergeCell ref="B3:B5"/>
    <mergeCell ref="C3:P3"/>
    <mergeCell ref="A2:I2"/>
    <mergeCell ref="Q3:Q5"/>
    <mergeCell ref="C4:D4"/>
    <mergeCell ref="E4:F4"/>
    <mergeCell ref="G4:H4"/>
    <mergeCell ref="I4:J4"/>
    <mergeCell ref="K4:L4"/>
    <mergeCell ref="M4:N4"/>
    <mergeCell ref="O4:P4"/>
  </mergeCells>
  <pageMargins left="0.70866141732283472" right="0.70866141732283472" top="0.74803149606299213" bottom="0.74803149606299213" header="0.31496062992125984" footer="0.31496062992125984"/>
  <pageSetup paperSize="9" scale="69" orientation="landscape" horizontalDpi="0" verticalDpi="0"/>
  <headerFooter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8"/>
  <sheetViews>
    <sheetView workbookViewId="0">
      <selection activeCell="I18" sqref="I18"/>
    </sheetView>
  </sheetViews>
  <sheetFormatPr defaultColWidth="9.109375" defaultRowHeight="13.8"/>
  <cols>
    <col min="1" max="1" width="9.109375" customWidth="1" style="13"/>
    <col min="2" max="2" width="29.109375" customWidth="1" style="13"/>
    <col min="3" max="3" width="9.109375" customWidth="1" style="13"/>
    <col min="4" max="4" width="11.6640625" customWidth="1" style="36"/>
    <col min="5" max="5" width="9.109375" customWidth="1" style="13"/>
    <col min="6" max="6" width="11.6640625" customWidth="1" style="36"/>
    <col min="7" max="7" width="9.109375" customWidth="1" style="13"/>
    <col min="8" max="8" width="11.6640625" customWidth="1" style="36"/>
    <col min="9" max="9" width="9.109375" customWidth="1" style="13"/>
    <col min="10" max="10" width="11.6640625" customWidth="1" style="36"/>
    <col min="11" max="11" width="9.109375" customWidth="1" style="13"/>
    <col min="12" max="12" width="11.6640625" customWidth="1" style="36"/>
    <col min="13" max="13" width="9.109375" customWidth="1" style="13"/>
    <col min="14" max="14" width="11.6640625" customWidth="1" style="36"/>
    <col min="15" max="15" width="9.109375" customWidth="1" style="13"/>
    <col min="16" max="17" width="11.6640625" customWidth="1" style="36"/>
    <col min="18" max="18" width="0.109375" customWidth="1" style="13"/>
    <col min="19" max="19" hidden="1" width="9.109375" customWidth="1" style="13"/>
    <col min="20" max="16384" width="9.109375" customWidth="1" style="13"/>
  </cols>
  <sheetData>
    <row r="1">
      <c r="A1" s="18"/>
      <c r="B1" s="20"/>
      <c r="C1" s="20"/>
      <c r="D1" s="48" t="s">
        <v>0</v>
      </c>
      <c r="E1" s="20"/>
      <c r="F1" s="48"/>
      <c r="G1" s="39"/>
      <c r="H1" s="70"/>
      <c r="I1" s="39"/>
      <c r="J1" s="70"/>
      <c r="K1" s="39"/>
      <c r="L1" s="70"/>
      <c r="M1" s="40" t="s">
        <v>164</v>
      </c>
      <c r="N1" s="70"/>
      <c r="O1" s="39"/>
      <c r="P1" s="70"/>
      <c r="Q1" s="75"/>
    </row>
    <row r="2">
      <c r="A2" s="144" t="s">
        <v>165</v>
      </c>
      <c r="B2" s="145"/>
      <c r="C2" s="145"/>
      <c r="D2" s="145"/>
      <c r="E2" s="145"/>
      <c r="F2" s="145"/>
      <c r="G2" s="145"/>
      <c r="H2" s="76"/>
      <c r="I2" s="46"/>
      <c r="J2" s="76"/>
      <c r="K2" s="46"/>
      <c r="L2" s="76"/>
      <c r="M2" s="79" t="s">
        <v>96</v>
      </c>
      <c r="N2" s="76"/>
      <c r="O2" s="46"/>
      <c r="P2" s="76"/>
      <c r="Q2" s="78"/>
    </row>
    <row r="3">
      <c r="A3" s="151" t="s">
        <v>86</v>
      </c>
      <c r="B3" s="151" t="s">
        <v>69</v>
      </c>
      <c r="C3" s="154" t="s">
        <v>130</v>
      </c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55"/>
      <c r="Q3" s="153" t="s">
        <v>156</v>
      </c>
    </row>
    <row r="4">
      <c r="A4" s="151"/>
      <c r="B4" s="151"/>
      <c r="C4" s="154" t="s">
        <v>157</v>
      </c>
      <c r="D4" s="155"/>
      <c r="E4" s="154" t="s">
        <v>158</v>
      </c>
      <c r="F4" s="155"/>
      <c r="G4" s="154" t="s">
        <v>159</v>
      </c>
      <c r="H4" s="155"/>
      <c r="I4" s="154" t="s">
        <v>160</v>
      </c>
      <c r="J4" s="155"/>
      <c r="K4" s="154" t="s">
        <v>161</v>
      </c>
      <c r="L4" s="155"/>
      <c r="M4" s="154" t="s">
        <v>162</v>
      </c>
      <c r="N4" s="155"/>
      <c r="O4" s="154" t="s">
        <v>166</v>
      </c>
      <c r="P4" s="155"/>
      <c r="Q4" s="153"/>
    </row>
    <row r="5">
      <c r="A5" s="151"/>
      <c r="B5" s="151"/>
      <c r="C5" s="8" t="s">
        <v>150</v>
      </c>
      <c r="D5" s="6" t="s">
        <v>151</v>
      </c>
      <c r="E5" s="8" t="s">
        <v>150</v>
      </c>
      <c r="F5" s="6" t="s">
        <v>151</v>
      </c>
      <c r="G5" s="8" t="s">
        <v>150</v>
      </c>
      <c r="H5" s="6" t="s">
        <v>151</v>
      </c>
      <c r="I5" s="8" t="s">
        <v>150</v>
      </c>
      <c r="J5" s="6" t="s">
        <v>151</v>
      </c>
      <c r="K5" s="8" t="s">
        <v>150</v>
      </c>
      <c r="L5" s="6" t="s">
        <v>151</v>
      </c>
      <c r="M5" s="8" t="s">
        <v>150</v>
      </c>
      <c r="N5" s="6" t="s">
        <v>151</v>
      </c>
      <c r="O5" s="8" t="s">
        <v>150</v>
      </c>
      <c r="P5" s="6" t="s">
        <v>151</v>
      </c>
      <c r="Q5" s="153"/>
    </row>
    <row r="6">
      <c r="A6" s="233">
        <v>1</v>
      </c>
      <c r="B6" s="233" t="s">
        <v>70</v>
      </c>
      <c r="C6" s="233">
        <v>0</v>
      </c>
      <c r="D6" s="235">
        <v>0</v>
      </c>
      <c r="E6" s="233">
        <v>888</v>
      </c>
      <c r="F6" s="235">
        <v>2439.07</v>
      </c>
      <c r="G6" s="233">
        <v>3949</v>
      </c>
      <c r="H6" s="235">
        <v>34789.39</v>
      </c>
      <c r="I6" s="233">
        <v>159</v>
      </c>
      <c r="J6" s="235">
        <v>392.56</v>
      </c>
      <c r="K6" s="233">
        <v>307</v>
      </c>
      <c r="L6" s="235">
        <v>1046.23</v>
      </c>
      <c r="M6" s="233">
        <v>963</v>
      </c>
      <c r="N6" s="235">
        <v>2700.2</v>
      </c>
      <c r="O6" s="233">
        <v>67033</v>
      </c>
      <c r="P6" s="235">
        <v>185360.74</v>
      </c>
      <c r="Q6" s="235">
        <f>=(P6/R6)*100</f>
      </c>
      <c r="R6" s="233">
        <v>303255.46</v>
      </c>
    </row>
    <row r="7">
      <c r="A7" s="233">
        <v>2</v>
      </c>
      <c r="B7" s="233" t="s">
        <v>71</v>
      </c>
      <c r="C7" s="233">
        <v>0</v>
      </c>
      <c r="D7" s="235">
        <v>0</v>
      </c>
      <c r="E7" s="233">
        <v>443</v>
      </c>
      <c r="F7" s="235">
        <v>1442.18</v>
      </c>
      <c r="G7" s="233">
        <v>4009</v>
      </c>
      <c r="H7" s="235">
        <v>35826.2</v>
      </c>
      <c r="I7" s="233">
        <v>139</v>
      </c>
      <c r="J7" s="235">
        <v>447.38</v>
      </c>
      <c r="K7" s="233">
        <v>431</v>
      </c>
      <c r="L7" s="235">
        <v>643.13</v>
      </c>
      <c r="M7" s="233">
        <v>353</v>
      </c>
      <c r="N7" s="235">
        <v>870.27</v>
      </c>
      <c r="O7" s="233">
        <v>66958</v>
      </c>
      <c r="P7" s="235">
        <v>175196.97</v>
      </c>
      <c r="Q7" s="235">
        <f>=(P7/R7)*100</f>
      </c>
      <c r="R7" s="233">
        <v>281755.39</v>
      </c>
    </row>
    <row r="8">
      <c r="A8" s="233">
        <v>3</v>
      </c>
      <c r="B8" s="233" t="s">
        <v>72</v>
      </c>
      <c r="C8" s="233">
        <v>0</v>
      </c>
      <c r="D8" s="235">
        <v>0</v>
      </c>
      <c r="E8" s="233">
        <v>2133</v>
      </c>
      <c r="F8" s="235">
        <v>6663.76</v>
      </c>
      <c r="G8" s="233">
        <v>6847</v>
      </c>
      <c r="H8" s="235">
        <v>56751.65</v>
      </c>
      <c r="I8" s="233">
        <v>3</v>
      </c>
      <c r="J8" s="235">
        <v>53.63</v>
      </c>
      <c r="K8" s="233">
        <v>751</v>
      </c>
      <c r="L8" s="235">
        <v>1281.58</v>
      </c>
      <c r="M8" s="233">
        <v>423</v>
      </c>
      <c r="N8" s="235">
        <v>2280.02</v>
      </c>
      <c r="O8" s="233">
        <v>80467</v>
      </c>
      <c r="P8" s="235">
        <v>242560.43</v>
      </c>
      <c r="Q8" s="235">
        <f>=(P8/R8)*100</f>
      </c>
      <c r="R8" s="233">
        <v>418733.12</v>
      </c>
    </row>
    <row r="9">
      <c r="A9" s="233">
        <v>4</v>
      </c>
      <c r="B9" s="233" t="s">
        <v>73</v>
      </c>
      <c r="C9" s="233">
        <v>0</v>
      </c>
      <c r="D9" s="235">
        <v>0</v>
      </c>
      <c r="E9" s="233">
        <v>3278</v>
      </c>
      <c r="F9" s="235">
        <v>11251.56</v>
      </c>
      <c r="G9" s="233">
        <v>18735</v>
      </c>
      <c r="H9" s="235">
        <v>153240.24</v>
      </c>
      <c r="I9" s="233">
        <v>21</v>
      </c>
      <c r="J9" s="235">
        <v>198.3</v>
      </c>
      <c r="K9" s="233">
        <v>650</v>
      </c>
      <c r="L9" s="235">
        <v>2372.55</v>
      </c>
      <c r="M9" s="233">
        <v>1334</v>
      </c>
      <c r="N9" s="235">
        <v>5371.38</v>
      </c>
      <c r="O9" s="233">
        <v>196841</v>
      </c>
      <c r="P9" s="235">
        <v>758926.52</v>
      </c>
      <c r="Q9" s="235">
        <f>=(P9/R9)*100</f>
      </c>
      <c r="R9" s="233">
        <v>1335934.98</v>
      </c>
    </row>
    <row r="10">
      <c r="A10" s="233">
        <v>5</v>
      </c>
      <c r="B10" s="233" t="s">
        <v>74</v>
      </c>
      <c r="C10" s="233">
        <v>0</v>
      </c>
      <c r="D10" s="235">
        <v>0</v>
      </c>
      <c r="E10" s="233">
        <v>122</v>
      </c>
      <c r="F10" s="235">
        <v>414.47</v>
      </c>
      <c r="G10" s="233">
        <v>1071</v>
      </c>
      <c r="H10" s="235">
        <v>9760.93</v>
      </c>
      <c r="I10" s="233">
        <v>127</v>
      </c>
      <c r="J10" s="235">
        <v>61.98</v>
      </c>
      <c r="K10" s="233">
        <v>5</v>
      </c>
      <c r="L10" s="235">
        <v>4.97</v>
      </c>
      <c r="M10" s="233">
        <v>301</v>
      </c>
      <c r="N10" s="235">
        <v>749.26</v>
      </c>
      <c r="O10" s="233">
        <v>21383</v>
      </c>
      <c r="P10" s="235">
        <v>70270.41</v>
      </c>
      <c r="Q10" s="235">
        <f>=(P10/R10)*100</f>
      </c>
      <c r="R10" s="233">
        <v>112649.77</v>
      </c>
    </row>
    <row r="11">
      <c r="A11" s="233">
        <v>6</v>
      </c>
      <c r="B11" s="233" t="s">
        <v>75</v>
      </c>
      <c r="C11" s="233">
        <v>0</v>
      </c>
      <c r="D11" s="235">
        <v>0</v>
      </c>
      <c r="E11" s="233">
        <v>495</v>
      </c>
      <c r="F11" s="235">
        <v>1856.41</v>
      </c>
      <c r="G11" s="233">
        <v>4625</v>
      </c>
      <c r="H11" s="235">
        <v>41867.18</v>
      </c>
      <c r="I11" s="233">
        <v>7</v>
      </c>
      <c r="J11" s="235">
        <v>55.59</v>
      </c>
      <c r="K11" s="233">
        <v>77</v>
      </c>
      <c r="L11" s="235">
        <v>243.84</v>
      </c>
      <c r="M11" s="233">
        <v>390</v>
      </c>
      <c r="N11" s="235">
        <v>1205.92</v>
      </c>
      <c r="O11" s="233">
        <v>71240</v>
      </c>
      <c r="P11" s="235">
        <v>342049.17</v>
      </c>
      <c r="Q11" s="235">
        <f>=(P11/R11)*100</f>
      </c>
      <c r="R11" s="233">
        <v>536409.99</v>
      </c>
    </row>
    <row r="12">
      <c r="A12" s="233">
        <v>7</v>
      </c>
      <c r="B12" s="233" t="s">
        <v>76</v>
      </c>
      <c r="C12" s="233">
        <v>0</v>
      </c>
      <c r="D12" s="235">
        <v>0</v>
      </c>
      <c r="E12" s="233">
        <v>5</v>
      </c>
      <c r="F12" s="235">
        <v>14.66</v>
      </c>
      <c r="G12" s="233">
        <v>250</v>
      </c>
      <c r="H12" s="235">
        <v>2410.08</v>
      </c>
      <c r="I12" s="233">
        <v>0</v>
      </c>
      <c r="J12" s="235">
        <v>0</v>
      </c>
      <c r="K12" s="233">
        <v>0</v>
      </c>
      <c r="L12" s="235">
        <v>0</v>
      </c>
      <c r="M12" s="233">
        <v>31</v>
      </c>
      <c r="N12" s="235">
        <v>48.9</v>
      </c>
      <c r="O12" s="233">
        <v>5856</v>
      </c>
      <c r="P12" s="235">
        <v>19065.45</v>
      </c>
      <c r="Q12" s="235">
        <f>=(P12/R12)*100</f>
      </c>
      <c r="R12" s="233">
        <v>30864.61</v>
      </c>
    </row>
    <row r="13">
      <c r="A13" s="233">
        <v>8</v>
      </c>
      <c r="B13" s="233" t="s">
        <v>77</v>
      </c>
      <c r="C13" s="233">
        <v>0</v>
      </c>
      <c r="D13" s="235">
        <v>0</v>
      </c>
      <c r="E13" s="233">
        <v>1819</v>
      </c>
      <c r="F13" s="235">
        <v>6179.49</v>
      </c>
      <c r="G13" s="233">
        <v>8077</v>
      </c>
      <c r="H13" s="235">
        <v>75803.54</v>
      </c>
      <c r="I13" s="233">
        <v>242</v>
      </c>
      <c r="J13" s="235">
        <v>470.13</v>
      </c>
      <c r="K13" s="233">
        <v>346</v>
      </c>
      <c r="L13" s="235">
        <v>3599.29</v>
      </c>
      <c r="M13" s="233">
        <v>406</v>
      </c>
      <c r="N13" s="235">
        <v>1469.95</v>
      </c>
      <c r="O13" s="233">
        <v>160769</v>
      </c>
      <c r="P13" s="235">
        <v>510116.27</v>
      </c>
      <c r="Q13" s="235">
        <f>=(P13/R13)*100</f>
      </c>
      <c r="R13" s="233">
        <v>801237.76</v>
      </c>
    </row>
    <row r="14">
      <c r="A14" s="233">
        <v>9</v>
      </c>
      <c r="B14" s="233" t="s">
        <v>78</v>
      </c>
      <c r="C14" s="233">
        <v>0</v>
      </c>
      <c r="D14" s="235">
        <v>0</v>
      </c>
      <c r="E14" s="233">
        <v>1861</v>
      </c>
      <c r="F14" s="235">
        <v>7547.04</v>
      </c>
      <c r="G14" s="233">
        <v>12358</v>
      </c>
      <c r="H14" s="235">
        <v>132170.03</v>
      </c>
      <c r="I14" s="233">
        <v>1429</v>
      </c>
      <c r="J14" s="235">
        <v>809.79</v>
      </c>
      <c r="K14" s="233">
        <v>72</v>
      </c>
      <c r="L14" s="235">
        <v>380.98</v>
      </c>
      <c r="M14" s="233">
        <v>3661</v>
      </c>
      <c r="N14" s="235">
        <v>384353.43</v>
      </c>
      <c r="O14" s="233">
        <v>180443</v>
      </c>
      <c r="P14" s="235">
        <v>1266984.27</v>
      </c>
      <c r="Q14" s="235">
        <f>=(P14/R14)*100</f>
      </c>
      <c r="R14" s="233">
        <v>2151581.6</v>
      </c>
    </row>
    <row r="15">
      <c r="A15" s="233">
        <v>10</v>
      </c>
      <c r="B15" s="233" t="s">
        <v>79</v>
      </c>
      <c r="C15" s="233">
        <v>0</v>
      </c>
      <c r="D15" s="235">
        <v>0</v>
      </c>
      <c r="E15" s="233">
        <v>1822</v>
      </c>
      <c r="F15" s="235">
        <v>12805.69</v>
      </c>
      <c r="G15" s="233">
        <v>7197</v>
      </c>
      <c r="H15" s="235">
        <v>80203.26</v>
      </c>
      <c r="I15" s="233">
        <v>120</v>
      </c>
      <c r="J15" s="235">
        <v>650.23</v>
      </c>
      <c r="K15" s="233">
        <v>372</v>
      </c>
      <c r="L15" s="235">
        <v>4629.79</v>
      </c>
      <c r="M15" s="233">
        <v>1535</v>
      </c>
      <c r="N15" s="235">
        <v>3825.99</v>
      </c>
      <c r="O15" s="233">
        <v>76146</v>
      </c>
      <c r="P15" s="235">
        <v>496473.72</v>
      </c>
      <c r="Q15" s="235">
        <f>=(P15/R15)*100</f>
      </c>
      <c r="R15" s="233">
        <v>771107.93</v>
      </c>
    </row>
    <row r="16">
      <c r="A16" s="233">
        <v>11</v>
      </c>
      <c r="B16" s="233" t="s">
        <v>80</v>
      </c>
      <c r="C16" s="233">
        <v>16</v>
      </c>
      <c r="D16" s="235">
        <v>4525.68</v>
      </c>
      <c r="E16" s="233">
        <v>1599</v>
      </c>
      <c r="F16" s="235">
        <v>6867.36</v>
      </c>
      <c r="G16" s="233">
        <v>11392</v>
      </c>
      <c r="H16" s="235">
        <v>112262.31</v>
      </c>
      <c r="I16" s="233">
        <v>8</v>
      </c>
      <c r="J16" s="235">
        <v>1831.07</v>
      </c>
      <c r="K16" s="233">
        <v>240</v>
      </c>
      <c r="L16" s="235">
        <v>666.94</v>
      </c>
      <c r="M16" s="233">
        <v>2570</v>
      </c>
      <c r="N16" s="235">
        <v>11086.88</v>
      </c>
      <c r="O16" s="233">
        <v>96543</v>
      </c>
      <c r="P16" s="235">
        <v>1055162.54</v>
      </c>
      <c r="Q16" s="235">
        <f>=(P16/R16)*100</f>
      </c>
      <c r="R16" s="233">
        <v>1780823.98</v>
      </c>
    </row>
    <row r="17">
      <c r="A17" s="233">
        <v>12</v>
      </c>
      <c r="B17" s="233" t="s">
        <v>81</v>
      </c>
      <c r="C17" s="233">
        <v>0</v>
      </c>
      <c r="D17" s="235">
        <v>0</v>
      </c>
      <c r="E17" s="233">
        <v>1411</v>
      </c>
      <c r="F17" s="235">
        <v>6341.47</v>
      </c>
      <c r="G17" s="233">
        <v>7840</v>
      </c>
      <c r="H17" s="235">
        <v>52964.56</v>
      </c>
      <c r="I17" s="233">
        <v>11</v>
      </c>
      <c r="J17" s="235">
        <v>52.05</v>
      </c>
      <c r="K17" s="233">
        <v>380</v>
      </c>
      <c r="L17" s="235">
        <v>661.33</v>
      </c>
      <c r="M17" s="233">
        <v>1272</v>
      </c>
      <c r="N17" s="235">
        <v>2830.31</v>
      </c>
      <c r="O17" s="233">
        <v>84105</v>
      </c>
      <c r="P17" s="235">
        <v>355687.52</v>
      </c>
      <c r="Q17" s="235">
        <f>=(P17/R17)*100</f>
      </c>
      <c r="R17" s="233">
        <v>535736.09</v>
      </c>
    </row>
    <row r="18">
      <c r="A18" s="234"/>
      <c r="B18" s="234" t="s">
        <v>112</v>
      </c>
      <c r="C18" s="234">
        <f>SUM(C6:C17)</f>
      </c>
      <c r="D18" s="236">
        <f>SUM(D6:D17)</f>
      </c>
      <c r="E18" s="234">
        <f>SUM(E6:E17)</f>
      </c>
      <c r="F18" s="236">
        <f>SUM(F6:F17)</f>
      </c>
      <c r="G18" s="234">
        <f>SUM(G6:G17)</f>
      </c>
      <c r="H18" s="236">
        <f>SUM(H6:H17)</f>
      </c>
      <c r="I18" s="234">
        <f>SUM(I6:I17)</f>
      </c>
      <c r="J18" s="236">
        <f>SUM(J6:J17)</f>
      </c>
      <c r="K18" s="234">
        <f>SUM(K6:K17)</f>
      </c>
      <c r="L18" s="236">
        <f>SUM(L6:L17)</f>
      </c>
      <c r="M18" s="234">
        <f>SUM(M6:M17)</f>
      </c>
      <c r="N18" s="236">
        <f>SUM(N6:N17)</f>
      </c>
      <c r="O18" s="234">
        <f>SUM(O6:O17)</f>
      </c>
      <c r="P18" s="236">
        <f>SUM(P6:P17)</f>
      </c>
      <c r="Q18" s="236">
        <f>=(P18/R18)*100</f>
      </c>
      <c r="R18" s="234">
        <f>SUM(R6:R17)</f>
      </c>
    </row>
  </sheetData>
  <mergeCells>
    <mergeCell ref="A3:A5"/>
    <mergeCell ref="B3:B5"/>
    <mergeCell ref="C3:P3"/>
    <mergeCell ref="A2:G2"/>
    <mergeCell ref="Q3:Q5"/>
    <mergeCell ref="C4:D4"/>
    <mergeCell ref="E4:F4"/>
    <mergeCell ref="G4:H4"/>
    <mergeCell ref="I4:J4"/>
    <mergeCell ref="K4:L4"/>
    <mergeCell ref="M4:N4"/>
    <mergeCell ref="O4:P4"/>
  </mergeCells>
  <pageMargins left="0.70866141732283472" right="0.70866141732283472" top="0.74803149606299213" bottom="0.74803149606299213" header="0.31496062992125984" footer="0.31496062992125984"/>
  <pageSetup paperSize="9" scale="66" orientation="landscape" horizontalDpi="0" verticalDpi="0"/>
  <headerFooter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7"/>
  <sheetViews>
    <sheetView workbookViewId="0">
      <selection activeCell="P2" sqref="P2"/>
    </sheetView>
  </sheetViews>
  <sheetFormatPr defaultColWidth="9.109375" defaultRowHeight="13.8"/>
  <cols>
    <col min="1" max="1" width="5.109375" customWidth="1" style="13"/>
    <col min="2" max="2" width="20.44140625" customWidth="1" style="13"/>
    <col min="3" max="3" width="9.109375" customWidth="1" style="13"/>
    <col min="4" max="4" width="11.6640625" customWidth="1" style="36"/>
    <col min="5" max="5" width="9.109375" customWidth="1" style="13"/>
    <col min="6" max="6" width="11.6640625" customWidth="1" style="36"/>
    <col min="7" max="7" width="9.109375" customWidth="1" style="13"/>
    <col min="8" max="8" width="11.6640625" customWidth="1" style="36"/>
    <col min="9" max="9" width="9.109375" customWidth="1" style="13"/>
    <col min="10" max="10" width="11.6640625" customWidth="1" style="36"/>
    <col min="11" max="11" width="9.109375" customWidth="1" style="13"/>
    <col min="12" max="12" width="11.6640625" customWidth="1" style="36"/>
    <col min="13" max="13" width="9.109375" customWidth="1" style="13"/>
    <col min="14" max="14" width="11.6640625" customWidth="1" style="36"/>
    <col min="15" max="15" width="9.109375" customWidth="1" style="13"/>
    <col min="16" max="16" width="11.6640625" customWidth="1" style="36"/>
    <col min="17" max="17" width="9.109375" customWidth="1" style="13"/>
    <col min="18" max="18" width="11.6640625" customWidth="1" style="36"/>
    <col min="19" max="19" width="9.109375" customWidth="1" style="13"/>
    <col min="20" max="21" width="11.6640625" customWidth="1" style="36"/>
    <col min="22" max="23" hidden="1" width="9.109375" customWidth="1" style="13"/>
    <col min="24" max="16384" width="9.109375" customWidth="1" style="13"/>
  </cols>
  <sheetData>
    <row r="1">
      <c r="A1" s="18"/>
      <c r="B1" s="20"/>
      <c r="C1" s="20"/>
      <c r="D1" s="48" t="s">
        <v>0</v>
      </c>
      <c r="E1" s="20"/>
      <c r="F1" s="48"/>
      <c r="G1" s="39"/>
      <c r="H1" s="70"/>
      <c r="I1" s="39"/>
      <c r="J1" s="70"/>
      <c r="K1" s="39"/>
      <c r="L1" s="70"/>
      <c r="M1" s="39"/>
      <c r="N1" s="70"/>
      <c r="O1" s="39"/>
      <c r="P1" s="71" t="s">
        <v>167</v>
      </c>
      <c r="Q1" s="39"/>
      <c r="R1" s="70"/>
      <c r="S1" s="39"/>
      <c r="T1" s="70"/>
      <c r="U1" s="75"/>
    </row>
    <row r="2">
      <c r="A2" s="144" t="s">
        <v>168</v>
      </c>
      <c r="B2" s="145"/>
      <c r="C2" s="145"/>
      <c r="D2" s="145"/>
      <c r="E2" s="145"/>
      <c r="F2" s="145"/>
      <c r="G2" s="145"/>
      <c r="H2" s="145"/>
      <c r="I2" s="145"/>
      <c r="J2" s="145"/>
      <c r="K2" s="46"/>
      <c r="L2" s="76"/>
      <c r="M2" s="46"/>
      <c r="N2" s="76"/>
      <c r="O2" s="46"/>
      <c r="P2" s="77" t="s">
        <v>96</v>
      </c>
      <c r="Q2" s="46"/>
      <c r="R2" s="76"/>
      <c r="S2" s="46"/>
      <c r="T2" s="76"/>
      <c r="U2" s="78"/>
    </row>
    <row r="3">
      <c r="A3" s="151" t="s">
        <v>86</v>
      </c>
      <c r="B3" s="151" t="s">
        <v>8</v>
      </c>
      <c r="C3" s="166" t="s">
        <v>169</v>
      </c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</row>
    <row r="4" ht="40.5" customHeight="1">
      <c r="A4" s="151"/>
      <c r="B4" s="151"/>
      <c r="C4" s="152" t="s">
        <v>170</v>
      </c>
      <c r="D4" s="152"/>
      <c r="E4" s="152" t="s">
        <v>171</v>
      </c>
      <c r="F4" s="152"/>
      <c r="G4" s="152" t="s">
        <v>172</v>
      </c>
      <c r="H4" s="152"/>
      <c r="I4" s="152" t="s">
        <v>173</v>
      </c>
      <c r="J4" s="152"/>
      <c r="K4" s="152" t="s">
        <v>174</v>
      </c>
      <c r="L4" s="152"/>
      <c r="M4" s="152" t="s">
        <v>175</v>
      </c>
      <c r="N4" s="152"/>
      <c r="O4" s="154" t="s">
        <v>176</v>
      </c>
      <c r="P4" s="155"/>
      <c r="Q4" s="152" t="s">
        <v>177</v>
      </c>
      <c r="R4" s="152"/>
      <c r="S4" s="152" t="s">
        <v>178</v>
      </c>
      <c r="T4" s="152"/>
      <c r="U4" s="38" t="s">
        <v>179</v>
      </c>
    </row>
    <row r="5">
      <c r="A5" s="151"/>
      <c r="B5" s="151"/>
      <c r="C5" s="8" t="s">
        <v>150</v>
      </c>
      <c r="D5" s="6" t="s">
        <v>151</v>
      </c>
      <c r="E5" s="8" t="s">
        <v>150</v>
      </c>
      <c r="F5" s="6" t="s">
        <v>151</v>
      </c>
      <c r="G5" s="8" t="s">
        <v>150</v>
      </c>
      <c r="H5" s="6" t="s">
        <v>151</v>
      </c>
      <c r="I5" s="8" t="s">
        <v>150</v>
      </c>
      <c r="J5" s="6" t="s">
        <v>151</v>
      </c>
      <c r="K5" s="8" t="s">
        <v>150</v>
      </c>
      <c r="L5" s="6" t="s">
        <v>151</v>
      </c>
      <c r="M5" s="8" t="s">
        <v>150</v>
      </c>
      <c r="N5" s="6" t="s">
        <v>151</v>
      </c>
      <c r="O5" s="8" t="s">
        <v>106</v>
      </c>
      <c r="P5" s="6" t="s">
        <v>107</v>
      </c>
      <c r="Q5" s="8" t="s">
        <v>150</v>
      </c>
      <c r="R5" s="6" t="s">
        <v>151</v>
      </c>
      <c r="S5" s="8" t="s">
        <v>150</v>
      </c>
      <c r="T5" s="6" t="s">
        <v>151</v>
      </c>
      <c r="U5" s="6" t="s">
        <v>107</v>
      </c>
    </row>
    <row r="6">
      <c r="A6" s="237">
        <v>1</v>
      </c>
      <c r="B6" s="237" t="s">
        <v>15</v>
      </c>
      <c r="C6" s="237">
        <v>4568</v>
      </c>
      <c r="D6" s="239">
        <v>15533.06</v>
      </c>
      <c r="E6" s="237">
        <v>987</v>
      </c>
      <c r="F6" s="239">
        <v>4886.39</v>
      </c>
      <c r="G6" s="237">
        <v>56</v>
      </c>
      <c r="H6" s="239">
        <v>136.88</v>
      </c>
      <c r="I6" s="237">
        <v>246</v>
      </c>
      <c r="J6" s="239">
        <v>1574.29</v>
      </c>
      <c r="K6" s="237">
        <v>23</v>
      </c>
      <c r="L6" s="239">
        <v>0.56</v>
      </c>
      <c r="M6" s="237">
        <v>14</v>
      </c>
      <c r="N6" s="239">
        <v>21.27</v>
      </c>
      <c r="O6" s="237">
        <v>735</v>
      </c>
      <c r="P6" s="239">
        <v>371.68</v>
      </c>
      <c r="Q6" s="237">
        <v>0</v>
      </c>
      <c r="R6" s="239">
        <v>0</v>
      </c>
      <c r="S6" s="237">
        <v>4735</v>
      </c>
      <c r="T6" s="239">
        <v>14541.97</v>
      </c>
      <c r="U6" s="239">
        <f>=(T6/V6)*100</f>
      </c>
      <c r="V6" s="237">
        <v>175956.74</v>
      </c>
    </row>
    <row r="7">
      <c r="A7" s="237">
        <v>2</v>
      </c>
      <c r="B7" s="237" t="s">
        <v>16</v>
      </c>
      <c r="C7" s="237">
        <v>3656</v>
      </c>
      <c r="D7" s="239">
        <v>8479.62</v>
      </c>
      <c r="E7" s="237">
        <v>352</v>
      </c>
      <c r="F7" s="239">
        <v>1404.18</v>
      </c>
      <c r="G7" s="237">
        <v>1</v>
      </c>
      <c r="H7" s="239">
        <v>0.7</v>
      </c>
      <c r="I7" s="237">
        <v>78</v>
      </c>
      <c r="J7" s="239">
        <v>420.86</v>
      </c>
      <c r="K7" s="237">
        <v>8</v>
      </c>
      <c r="L7" s="239">
        <v>0.2</v>
      </c>
      <c r="M7" s="237">
        <v>0</v>
      </c>
      <c r="N7" s="239">
        <v>0</v>
      </c>
      <c r="O7" s="237">
        <v>120</v>
      </c>
      <c r="P7" s="239">
        <v>41.27</v>
      </c>
      <c r="Q7" s="237">
        <v>113</v>
      </c>
      <c r="R7" s="239">
        <v>151.03</v>
      </c>
      <c r="S7" s="237">
        <v>4328</v>
      </c>
      <c r="T7" s="239">
        <v>10497.81</v>
      </c>
      <c r="U7" s="239">
        <f>=(T7/V7)*100</f>
      </c>
      <c r="V7" s="237">
        <v>58293.44</v>
      </c>
    </row>
    <row r="8">
      <c r="A8" s="237">
        <v>3</v>
      </c>
      <c r="B8" s="237" t="s">
        <v>17</v>
      </c>
      <c r="C8" s="237">
        <v>528</v>
      </c>
      <c r="D8" s="239">
        <v>1903.97</v>
      </c>
      <c r="E8" s="237">
        <v>84</v>
      </c>
      <c r="F8" s="239">
        <v>378.11</v>
      </c>
      <c r="G8" s="237">
        <v>1</v>
      </c>
      <c r="H8" s="239">
        <v>0.94</v>
      </c>
      <c r="I8" s="237">
        <v>56</v>
      </c>
      <c r="J8" s="239">
        <v>342.71</v>
      </c>
      <c r="K8" s="237">
        <v>0</v>
      </c>
      <c r="L8" s="239">
        <v>0</v>
      </c>
      <c r="M8" s="237">
        <v>0</v>
      </c>
      <c r="N8" s="239">
        <v>0</v>
      </c>
      <c r="O8" s="237">
        <v>24</v>
      </c>
      <c r="P8" s="239">
        <v>12.98</v>
      </c>
      <c r="Q8" s="237">
        <v>53</v>
      </c>
      <c r="R8" s="239">
        <v>82.04</v>
      </c>
      <c r="S8" s="237">
        <v>743</v>
      </c>
      <c r="T8" s="239">
        <v>2720.77</v>
      </c>
      <c r="U8" s="239">
        <f>=(T8/V8)*100</f>
      </c>
      <c r="V8" s="237">
        <v>32131.78</v>
      </c>
    </row>
    <row r="9">
      <c r="A9" s="237">
        <v>4</v>
      </c>
      <c r="B9" s="237" t="s">
        <v>18</v>
      </c>
      <c r="C9" s="237">
        <v>5003</v>
      </c>
      <c r="D9" s="239">
        <v>7812.1</v>
      </c>
      <c r="E9" s="237">
        <v>1975</v>
      </c>
      <c r="F9" s="239">
        <v>5666.53</v>
      </c>
      <c r="G9" s="237">
        <v>285</v>
      </c>
      <c r="H9" s="239">
        <v>458.61</v>
      </c>
      <c r="I9" s="237">
        <v>1703</v>
      </c>
      <c r="J9" s="239">
        <v>8993.78</v>
      </c>
      <c r="K9" s="237">
        <v>14135</v>
      </c>
      <c r="L9" s="239">
        <v>0.96</v>
      </c>
      <c r="M9" s="237">
        <v>985</v>
      </c>
      <c r="N9" s="239">
        <v>83.51</v>
      </c>
      <c r="O9" s="237">
        <v>1610</v>
      </c>
      <c r="P9" s="239">
        <v>663.9</v>
      </c>
      <c r="Q9" s="237">
        <v>231</v>
      </c>
      <c r="R9" s="239">
        <v>1318.54</v>
      </c>
      <c r="S9" s="237">
        <v>8371</v>
      </c>
      <c r="T9" s="239">
        <v>18338.99</v>
      </c>
      <c r="U9" s="239">
        <f>=(T9/V9)*100</f>
      </c>
      <c r="V9" s="237">
        <v>165760.42</v>
      </c>
    </row>
    <row r="10">
      <c r="A10" s="237">
        <v>5</v>
      </c>
      <c r="B10" s="237" t="s">
        <v>19</v>
      </c>
      <c r="C10" s="237">
        <v>10344</v>
      </c>
      <c r="D10" s="239">
        <v>31349.66</v>
      </c>
      <c r="E10" s="237">
        <v>579</v>
      </c>
      <c r="F10" s="239">
        <v>2491.85</v>
      </c>
      <c r="G10" s="237">
        <v>148</v>
      </c>
      <c r="H10" s="239">
        <v>268.5</v>
      </c>
      <c r="I10" s="237">
        <v>14</v>
      </c>
      <c r="J10" s="239">
        <v>296.88</v>
      </c>
      <c r="K10" s="237">
        <v>0</v>
      </c>
      <c r="L10" s="239">
        <v>0</v>
      </c>
      <c r="M10" s="237">
        <v>0</v>
      </c>
      <c r="N10" s="239">
        <v>0</v>
      </c>
      <c r="O10" s="237">
        <v>19</v>
      </c>
      <c r="P10" s="239">
        <v>4.68</v>
      </c>
      <c r="Q10" s="237">
        <v>431</v>
      </c>
      <c r="R10" s="239">
        <v>10501.85</v>
      </c>
      <c r="S10" s="237">
        <v>11535</v>
      </c>
      <c r="T10" s="239">
        <v>44913.42</v>
      </c>
      <c r="U10" s="239">
        <f>=(T10/V10)*100</f>
      </c>
      <c r="V10" s="237">
        <v>188095.42</v>
      </c>
    </row>
    <row r="11">
      <c r="A11" s="237">
        <v>6</v>
      </c>
      <c r="B11" s="237" t="s">
        <v>20</v>
      </c>
      <c r="C11" s="237">
        <v>1430</v>
      </c>
      <c r="D11" s="239">
        <v>2432.97</v>
      </c>
      <c r="E11" s="237">
        <v>178</v>
      </c>
      <c r="F11" s="239">
        <v>446.01</v>
      </c>
      <c r="G11" s="237">
        <v>20</v>
      </c>
      <c r="H11" s="239">
        <v>31.83</v>
      </c>
      <c r="I11" s="237">
        <v>52</v>
      </c>
      <c r="J11" s="239">
        <v>205.65</v>
      </c>
      <c r="K11" s="237">
        <v>0</v>
      </c>
      <c r="L11" s="239">
        <v>0</v>
      </c>
      <c r="M11" s="237">
        <v>6</v>
      </c>
      <c r="N11" s="239">
        <v>0.4</v>
      </c>
      <c r="O11" s="237">
        <v>85</v>
      </c>
      <c r="P11" s="239">
        <v>48</v>
      </c>
      <c r="Q11" s="237">
        <v>109</v>
      </c>
      <c r="R11" s="239">
        <v>30.92</v>
      </c>
      <c r="S11" s="237">
        <v>1880</v>
      </c>
      <c r="T11" s="239">
        <v>3195.77</v>
      </c>
      <c r="U11" s="239">
        <f>=(T11/V11)*100</f>
      </c>
      <c r="V11" s="237">
        <v>45236.07</v>
      </c>
    </row>
    <row r="12">
      <c r="A12" s="237">
        <v>7</v>
      </c>
      <c r="B12" s="237" t="s">
        <v>21</v>
      </c>
      <c r="C12" s="237">
        <v>153</v>
      </c>
      <c r="D12" s="239">
        <v>293.81</v>
      </c>
      <c r="E12" s="237">
        <v>12</v>
      </c>
      <c r="F12" s="239">
        <v>23.56</v>
      </c>
      <c r="G12" s="237">
        <v>5</v>
      </c>
      <c r="H12" s="239">
        <v>6.77</v>
      </c>
      <c r="I12" s="237">
        <v>4</v>
      </c>
      <c r="J12" s="239">
        <v>15.58</v>
      </c>
      <c r="K12" s="237">
        <v>0</v>
      </c>
      <c r="L12" s="239">
        <v>0</v>
      </c>
      <c r="M12" s="237">
        <v>3</v>
      </c>
      <c r="N12" s="239">
        <v>0.23</v>
      </c>
      <c r="O12" s="237">
        <v>17</v>
      </c>
      <c r="P12" s="239">
        <v>8.31</v>
      </c>
      <c r="Q12" s="237">
        <v>308</v>
      </c>
      <c r="R12" s="239">
        <v>383.46</v>
      </c>
      <c r="S12" s="237">
        <v>308</v>
      </c>
      <c r="T12" s="239">
        <v>383.46</v>
      </c>
      <c r="U12" s="239">
        <f>=(T12/V12)*100</f>
      </c>
      <c r="V12" s="237">
        <v>14711.93</v>
      </c>
    </row>
    <row r="13">
      <c r="A13" s="237">
        <v>8</v>
      </c>
      <c r="B13" s="237" t="s">
        <v>22</v>
      </c>
      <c r="C13" s="237">
        <v>2914</v>
      </c>
      <c r="D13" s="239">
        <v>6046.73</v>
      </c>
      <c r="E13" s="237">
        <v>1109</v>
      </c>
      <c r="F13" s="239">
        <v>4510.53</v>
      </c>
      <c r="G13" s="237">
        <v>120</v>
      </c>
      <c r="H13" s="239">
        <v>152.45</v>
      </c>
      <c r="I13" s="237">
        <v>180</v>
      </c>
      <c r="J13" s="239">
        <v>1464.95</v>
      </c>
      <c r="K13" s="237">
        <v>3</v>
      </c>
      <c r="L13" s="239">
        <v>0.13</v>
      </c>
      <c r="M13" s="237">
        <v>1</v>
      </c>
      <c r="N13" s="239">
        <v>0.03</v>
      </c>
      <c r="O13" s="237">
        <v>699</v>
      </c>
      <c r="P13" s="239">
        <v>321.74</v>
      </c>
      <c r="Q13" s="237">
        <v>0</v>
      </c>
      <c r="R13" s="239">
        <v>0</v>
      </c>
      <c r="S13" s="237">
        <v>5026</v>
      </c>
      <c r="T13" s="239">
        <v>12496.31</v>
      </c>
      <c r="U13" s="239">
        <f>=(T13/V13)*100</f>
      </c>
      <c r="V13" s="237">
        <v>70327.4</v>
      </c>
    </row>
    <row r="14">
      <c r="A14" s="237">
        <v>9</v>
      </c>
      <c r="B14" s="237" t="s">
        <v>23</v>
      </c>
      <c r="C14" s="237">
        <v>201454</v>
      </c>
      <c r="D14" s="239">
        <v>353804.31</v>
      </c>
      <c r="E14" s="237">
        <v>331</v>
      </c>
      <c r="F14" s="239">
        <v>692.4</v>
      </c>
      <c r="G14" s="237">
        <v>0</v>
      </c>
      <c r="H14" s="239">
        <v>0</v>
      </c>
      <c r="I14" s="237">
        <v>35</v>
      </c>
      <c r="J14" s="239">
        <v>309.77</v>
      </c>
      <c r="K14" s="237">
        <v>0</v>
      </c>
      <c r="L14" s="239">
        <v>0</v>
      </c>
      <c r="M14" s="237">
        <v>0</v>
      </c>
      <c r="N14" s="239">
        <v>0</v>
      </c>
      <c r="O14" s="237">
        <v>578</v>
      </c>
      <c r="P14" s="239">
        <v>399.08</v>
      </c>
      <c r="Q14" s="237">
        <v>2096</v>
      </c>
      <c r="R14" s="239">
        <v>17144.76</v>
      </c>
      <c r="S14" s="237">
        <v>204494</v>
      </c>
      <c r="T14" s="239">
        <v>372350.31</v>
      </c>
      <c r="U14" s="239">
        <f>=(T14/V14)*100</f>
      </c>
      <c r="V14" s="237">
        <v>1585807.2</v>
      </c>
    </row>
    <row r="15">
      <c r="A15" s="237">
        <v>10</v>
      </c>
      <c r="B15" s="237" t="s">
        <v>24</v>
      </c>
      <c r="C15" s="237">
        <v>86092</v>
      </c>
      <c r="D15" s="239">
        <v>167461.41</v>
      </c>
      <c r="E15" s="237">
        <v>16397</v>
      </c>
      <c r="F15" s="239">
        <v>44290.5</v>
      </c>
      <c r="G15" s="237">
        <v>550</v>
      </c>
      <c r="H15" s="239">
        <v>689.8</v>
      </c>
      <c r="I15" s="237">
        <v>4069</v>
      </c>
      <c r="J15" s="239">
        <v>15809</v>
      </c>
      <c r="K15" s="237">
        <v>9</v>
      </c>
      <c r="L15" s="239">
        <v>0.2</v>
      </c>
      <c r="M15" s="237">
        <v>7</v>
      </c>
      <c r="N15" s="239">
        <v>0.76</v>
      </c>
      <c r="O15" s="237">
        <v>16199</v>
      </c>
      <c r="P15" s="239">
        <v>13838.79</v>
      </c>
      <c r="Q15" s="237">
        <v>28440</v>
      </c>
      <c r="R15" s="239">
        <v>26581.44</v>
      </c>
      <c r="S15" s="237">
        <v>92114</v>
      </c>
      <c r="T15" s="239">
        <v>200006.61</v>
      </c>
      <c r="U15" s="239">
        <f>=(T15/V15)*100</f>
      </c>
      <c r="V15" s="237">
        <v>2045533.6</v>
      </c>
    </row>
    <row r="16">
      <c r="A16" s="237">
        <v>11</v>
      </c>
      <c r="B16" s="237" t="s">
        <v>25</v>
      </c>
      <c r="C16" s="237">
        <v>57370</v>
      </c>
      <c r="D16" s="239">
        <v>105231.11</v>
      </c>
      <c r="E16" s="237">
        <v>4806</v>
      </c>
      <c r="F16" s="239">
        <v>19107.88</v>
      </c>
      <c r="G16" s="237">
        <v>4</v>
      </c>
      <c r="H16" s="239">
        <v>2.76</v>
      </c>
      <c r="I16" s="237">
        <v>714</v>
      </c>
      <c r="J16" s="239">
        <v>3801.95</v>
      </c>
      <c r="K16" s="237">
        <v>0</v>
      </c>
      <c r="L16" s="239">
        <v>0</v>
      </c>
      <c r="M16" s="237">
        <v>3</v>
      </c>
      <c r="N16" s="239">
        <v>0.1</v>
      </c>
      <c r="O16" s="237">
        <v>1182</v>
      </c>
      <c r="P16" s="239">
        <v>451.86</v>
      </c>
      <c r="Q16" s="237">
        <v>2437</v>
      </c>
      <c r="R16" s="239">
        <v>1918.27</v>
      </c>
      <c r="S16" s="237">
        <v>66516</v>
      </c>
      <c r="T16" s="239">
        <v>130513.93</v>
      </c>
      <c r="U16" s="239">
        <f>=(T16/V16)*100</f>
      </c>
      <c r="V16" s="237">
        <v>572953.57</v>
      </c>
    </row>
    <row r="17">
      <c r="A17" s="237">
        <v>12</v>
      </c>
      <c r="B17" s="237" t="s">
        <v>26</v>
      </c>
      <c r="C17" s="237">
        <v>3871</v>
      </c>
      <c r="D17" s="239">
        <v>10863.28</v>
      </c>
      <c r="E17" s="237">
        <v>1137</v>
      </c>
      <c r="F17" s="239">
        <v>3067.38</v>
      </c>
      <c r="G17" s="237">
        <v>141</v>
      </c>
      <c r="H17" s="239">
        <v>287.7</v>
      </c>
      <c r="I17" s="237">
        <v>279</v>
      </c>
      <c r="J17" s="239">
        <v>499.74</v>
      </c>
      <c r="K17" s="237">
        <v>352</v>
      </c>
      <c r="L17" s="239">
        <v>1.02</v>
      </c>
      <c r="M17" s="237">
        <v>10</v>
      </c>
      <c r="N17" s="239">
        <v>4.44</v>
      </c>
      <c r="O17" s="237">
        <v>649</v>
      </c>
      <c r="P17" s="239">
        <v>353.91</v>
      </c>
      <c r="Q17" s="237">
        <v>250</v>
      </c>
      <c r="R17" s="239">
        <v>576.08</v>
      </c>
      <c r="S17" s="237">
        <v>4881</v>
      </c>
      <c r="T17" s="239">
        <v>15157.19</v>
      </c>
      <c r="U17" s="239">
        <f>=(T17/V17)*100</f>
      </c>
      <c r="V17" s="237">
        <v>145116.8</v>
      </c>
    </row>
    <row r="18">
      <c r="A18" s="238"/>
      <c r="B18" s="238" t="s">
        <v>27</v>
      </c>
      <c r="C18" s="238">
        <f>SUM(C6:C17)</f>
      </c>
      <c r="D18" s="240">
        <f>SUM(D6:D17)</f>
      </c>
      <c r="E18" s="238">
        <f>SUM(E6:E17)</f>
      </c>
      <c r="F18" s="240">
        <f>SUM(F6:F17)</f>
      </c>
      <c r="G18" s="238">
        <f>SUM(G6:G17)</f>
      </c>
      <c r="H18" s="240">
        <f>SUM(H6:H17)</f>
      </c>
      <c r="I18" s="238">
        <f>SUM(I6:I17)</f>
      </c>
      <c r="J18" s="240">
        <f>SUM(J6:J17)</f>
      </c>
      <c r="K18" s="238">
        <f>SUM(K6:K17)</f>
      </c>
      <c r="L18" s="240">
        <f>SUM(L6:L17)</f>
      </c>
      <c r="M18" s="238">
        <f>SUM(M6:M17)</f>
      </c>
      <c r="N18" s="240">
        <f>SUM(N6:N17)</f>
      </c>
      <c r="O18" s="238">
        <f>SUM(O6:O17)</f>
      </c>
      <c r="P18" s="240">
        <f>SUM(P6:P17)</f>
      </c>
      <c r="Q18" s="238">
        <f>SUM(Q6:Q17)</f>
      </c>
      <c r="R18" s="240">
        <f>SUM(R6:R17)</f>
      </c>
      <c r="S18" s="238">
        <f>SUM(S6:S17)</f>
      </c>
      <c r="T18" s="240">
        <f>SUM(T6:T17)</f>
      </c>
      <c r="U18" s="240">
        <f>=(T18/V18)*100</f>
      </c>
      <c r="V18" s="238">
        <f>SUM(V6:V17)</f>
      </c>
    </row>
    <row r="19">
      <c r="A19" s="237">
        <v>13</v>
      </c>
      <c r="B19" s="237" t="s">
        <v>28</v>
      </c>
      <c r="C19" s="237">
        <v>496</v>
      </c>
      <c r="D19" s="239">
        <v>3124.65</v>
      </c>
      <c r="E19" s="237">
        <v>4</v>
      </c>
      <c r="F19" s="239">
        <v>17.99</v>
      </c>
      <c r="G19" s="237">
        <v>0</v>
      </c>
      <c r="H19" s="239">
        <v>0</v>
      </c>
      <c r="I19" s="237">
        <v>31</v>
      </c>
      <c r="J19" s="239">
        <v>439.09</v>
      </c>
      <c r="K19" s="237">
        <v>0</v>
      </c>
      <c r="L19" s="239">
        <v>0</v>
      </c>
      <c r="M19" s="237">
        <v>0</v>
      </c>
      <c r="N19" s="239">
        <v>0</v>
      </c>
      <c r="O19" s="237">
        <v>9</v>
      </c>
      <c r="P19" s="239">
        <v>2.12</v>
      </c>
      <c r="Q19" s="237">
        <v>0</v>
      </c>
      <c r="R19" s="239">
        <v>0</v>
      </c>
      <c r="S19" s="237">
        <v>540</v>
      </c>
      <c r="T19" s="239">
        <v>3583.85</v>
      </c>
      <c r="U19" s="239">
        <f>=(T19/V19)*100</f>
      </c>
      <c r="V19" s="237">
        <v>141079.12</v>
      </c>
    </row>
    <row r="20">
      <c r="A20" s="237">
        <v>14</v>
      </c>
      <c r="B20" s="237" t="s">
        <v>29</v>
      </c>
      <c r="C20" s="237">
        <v>38</v>
      </c>
      <c r="D20" s="239">
        <v>20.18</v>
      </c>
      <c r="E20" s="237">
        <v>17</v>
      </c>
      <c r="F20" s="239">
        <v>14.42</v>
      </c>
      <c r="G20" s="237">
        <v>0</v>
      </c>
      <c r="H20" s="239">
        <v>0</v>
      </c>
      <c r="I20" s="237">
        <v>0</v>
      </c>
      <c r="J20" s="239">
        <v>0</v>
      </c>
      <c r="K20" s="237">
        <v>0</v>
      </c>
      <c r="L20" s="239">
        <v>0</v>
      </c>
      <c r="M20" s="237">
        <v>0</v>
      </c>
      <c r="N20" s="239">
        <v>0</v>
      </c>
      <c r="O20" s="237">
        <v>425</v>
      </c>
      <c r="P20" s="239">
        <v>106.73</v>
      </c>
      <c r="Q20" s="237">
        <v>0</v>
      </c>
      <c r="R20" s="239">
        <v>0</v>
      </c>
      <c r="S20" s="237">
        <v>577</v>
      </c>
      <c r="T20" s="239">
        <v>229.81</v>
      </c>
      <c r="U20" s="239">
        <f>=(T20/V20)*100</f>
      </c>
      <c r="V20" s="237">
        <v>1062.21</v>
      </c>
    </row>
    <row r="21">
      <c r="A21" s="237">
        <v>15</v>
      </c>
      <c r="B21" s="237" t="s">
        <v>30</v>
      </c>
      <c r="C21" s="237">
        <v>86</v>
      </c>
      <c r="D21" s="239">
        <v>107.17</v>
      </c>
      <c r="E21" s="237">
        <v>0</v>
      </c>
      <c r="F21" s="239">
        <v>0</v>
      </c>
      <c r="G21" s="237">
        <v>0</v>
      </c>
      <c r="H21" s="239">
        <v>0</v>
      </c>
      <c r="I21" s="237">
        <v>6</v>
      </c>
      <c r="J21" s="239">
        <v>26.46</v>
      </c>
      <c r="K21" s="237">
        <v>0</v>
      </c>
      <c r="L21" s="239">
        <v>0</v>
      </c>
      <c r="M21" s="237">
        <v>0</v>
      </c>
      <c r="N21" s="239">
        <v>0</v>
      </c>
      <c r="O21" s="237">
        <v>0</v>
      </c>
      <c r="P21" s="239">
        <v>0</v>
      </c>
      <c r="Q21" s="237">
        <v>0</v>
      </c>
      <c r="R21" s="239">
        <v>0</v>
      </c>
      <c r="S21" s="237">
        <v>92</v>
      </c>
      <c r="T21" s="239">
        <v>133.63</v>
      </c>
      <c r="U21" s="239">
        <f>=(T21/V21)*100</f>
      </c>
      <c r="V21" s="237">
        <v>1137.25</v>
      </c>
    </row>
    <row r="22">
      <c r="A22" s="237">
        <v>16</v>
      </c>
      <c r="B22" s="237" t="s">
        <v>31</v>
      </c>
      <c r="C22" s="237">
        <v>18316</v>
      </c>
      <c r="D22" s="239">
        <v>75739.38</v>
      </c>
      <c r="E22" s="237">
        <v>386</v>
      </c>
      <c r="F22" s="239">
        <v>5024.76</v>
      </c>
      <c r="G22" s="237">
        <v>0</v>
      </c>
      <c r="H22" s="239">
        <v>0</v>
      </c>
      <c r="I22" s="237">
        <v>907</v>
      </c>
      <c r="J22" s="239">
        <v>22013.14</v>
      </c>
      <c r="K22" s="237">
        <v>0</v>
      </c>
      <c r="L22" s="239">
        <v>0</v>
      </c>
      <c r="M22" s="237">
        <v>0</v>
      </c>
      <c r="N22" s="239">
        <v>0</v>
      </c>
      <c r="O22" s="237">
        <v>372</v>
      </c>
      <c r="P22" s="239">
        <v>226.47</v>
      </c>
      <c r="Q22" s="237">
        <v>3</v>
      </c>
      <c r="R22" s="239">
        <v>1.56</v>
      </c>
      <c r="S22" s="237">
        <v>19984</v>
      </c>
      <c r="T22" s="239">
        <v>103005.28</v>
      </c>
      <c r="U22" s="239">
        <f>=(T22/V22)*100</f>
      </c>
      <c r="V22" s="237">
        <v>851259.63</v>
      </c>
    </row>
    <row r="23">
      <c r="A23" s="237">
        <v>17</v>
      </c>
      <c r="B23" s="237" t="s">
        <v>32</v>
      </c>
      <c r="C23" s="237">
        <v>5698</v>
      </c>
      <c r="D23" s="239">
        <v>22013.44</v>
      </c>
      <c r="E23" s="237">
        <v>18</v>
      </c>
      <c r="F23" s="239">
        <v>534.05</v>
      </c>
      <c r="G23" s="237">
        <v>1</v>
      </c>
      <c r="H23" s="239">
        <v>0.55</v>
      </c>
      <c r="I23" s="237">
        <v>77</v>
      </c>
      <c r="J23" s="239">
        <v>2378.85</v>
      </c>
      <c r="K23" s="237">
        <v>0</v>
      </c>
      <c r="L23" s="239">
        <v>0</v>
      </c>
      <c r="M23" s="237">
        <v>0</v>
      </c>
      <c r="N23" s="239">
        <v>0</v>
      </c>
      <c r="O23" s="237">
        <v>53</v>
      </c>
      <c r="P23" s="239">
        <v>11.98</v>
      </c>
      <c r="Q23" s="237">
        <v>8</v>
      </c>
      <c r="R23" s="239">
        <v>1.52</v>
      </c>
      <c r="S23" s="237">
        <v>3952</v>
      </c>
      <c r="T23" s="239">
        <v>25665.53</v>
      </c>
      <c r="U23" s="239">
        <f>=(T23/V23)*100</f>
      </c>
      <c r="V23" s="237">
        <v>358352.99</v>
      </c>
    </row>
    <row r="24">
      <c r="A24" s="237">
        <v>18</v>
      </c>
      <c r="B24" s="237" t="s">
        <v>33</v>
      </c>
      <c r="C24" s="237">
        <v>1370</v>
      </c>
      <c r="D24" s="239">
        <v>3240.92</v>
      </c>
      <c r="E24" s="237">
        <v>149</v>
      </c>
      <c r="F24" s="239">
        <v>456.1</v>
      </c>
      <c r="G24" s="237">
        <v>0</v>
      </c>
      <c r="H24" s="239">
        <v>0</v>
      </c>
      <c r="I24" s="237">
        <v>68</v>
      </c>
      <c r="J24" s="239">
        <v>324.54</v>
      </c>
      <c r="K24" s="237">
        <v>0</v>
      </c>
      <c r="L24" s="239">
        <v>0</v>
      </c>
      <c r="M24" s="237">
        <v>0</v>
      </c>
      <c r="N24" s="239">
        <v>0</v>
      </c>
      <c r="O24" s="237">
        <v>33</v>
      </c>
      <c r="P24" s="239">
        <v>11.59</v>
      </c>
      <c r="Q24" s="237">
        <v>63</v>
      </c>
      <c r="R24" s="239">
        <v>276.83</v>
      </c>
      <c r="S24" s="237">
        <v>1683</v>
      </c>
      <c r="T24" s="239">
        <v>4309.97</v>
      </c>
      <c r="U24" s="239">
        <f>=(T24/V24)*100</f>
      </c>
      <c r="V24" s="237">
        <v>33343.57</v>
      </c>
    </row>
    <row r="25">
      <c r="A25" s="237">
        <v>19</v>
      </c>
      <c r="B25" s="237" t="s">
        <v>34</v>
      </c>
      <c r="C25" s="237">
        <v>0</v>
      </c>
      <c r="D25" s="239">
        <v>0</v>
      </c>
      <c r="E25" s="237">
        <v>0</v>
      </c>
      <c r="F25" s="239">
        <v>0</v>
      </c>
      <c r="G25" s="237">
        <v>0</v>
      </c>
      <c r="H25" s="239">
        <v>0</v>
      </c>
      <c r="I25" s="237">
        <v>0</v>
      </c>
      <c r="J25" s="239">
        <v>0</v>
      </c>
      <c r="K25" s="237">
        <v>0</v>
      </c>
      <c r="L25" s="239">
        <v>0</v>
      </c>
      <c r="M25" s="237">
        <v>0</v>
      </c>
      <c r="N25" s="239">
        <v>0</v>
      </c>
      <c r="O25" s="237">
        <v>0</v>
      </c>
      <c r="P25" s="239">
        <v>0</v>
      </c>
      <c r="Q25" s="237">
        <v>0</v>
      </c>
      <c r="R25" s="239">
        <v>0</v>
      </c>
      <c r="S25" s="237">
        <v>0</v>
      </c>
      <c r="T25" s="239">
        <v>0</v>
      </c>
      <c r="U25" s="239">
        <f>=(T25/V25)*100</f>
      </c>
      <c r="V25" s="237">
        <v>6825.1</v>
      </c>
    </row>
    <row r="26">
      <c r="A26" s="237">
        <v>20</v>
      </c>
      <c r="B26" s="237" t="s">
        <v>35</v>
      </c>
      <c r="C26" s="237">
        <v>1040</v>
      </c>
      <c r="D26" s="239">
        <v>184.03</v>
      </c>
      <c r="E26" s="237">
        <v>956</v>
      </c>
      <c r="F26" s="239">
        <v>316.21</v>
      </c>
      <c r="G26" s="237">
        <v>0</v>
      </c>
      <c r="H26" s="239">
        <v>0</v>
      </c>
      <c r="I26" s="237">
        <v>145</v>
      </c>
      <c r="J26" s="239">
        <v>743.59</v>
      </c>
      <c r="K26" s="237">
        <v>0</v>
      </c>
      <c r="L26" s="239">
        <v>0</v>
      </c>
      <c r="M26" s="237">
        <v>0</v>
      </c>
      <c r="N26" s="239">
        <v>0</v>
      </c>
      <c r="O26" s="237">
        <v>2088</v>
      </c>
      <c r="P26" s="239">
        <v>6869.64</v>
      </c>
      <c r="Q26" s="237">
        <v>1063</v>
      </c>
      <c r="R26" s="239">
        <v>188.22</v>
      </c>
      <c r="S26" s="237">
        <v>2024</v>
      </c>
      <c r="T26" s="239">
        <v>514.52</v>
      </c>
      <c r="U26" s="239">
        <f>=(T26/V26)*100</f>
      </c>
      <c r="V26" s="237">
        <v>67654.23</v>
      </c>
    </row>
    <row r="27">
      <c r="A27" s="237">
        <v>21</v>
      </c>
      <c r="B27" s="237" t="s">
        <v>36</v>
      </c>
      <c r="C27" s="237">
        <v>16</v>
      </c>
      <c r="D27" s="239">
        <v>62.56</v>
      </c>
      <c r="E27" s="237">
        <v>17</v>
      </c>
      <c r="F27" s="239">
        <v>11.8</v>
      </c>
      <c r="G27" s="237">
        <v>0</v>
      </c>
      <c r="H27" s="239">
        <v>0</v>
      </c>
      <c r="I27" s="237">
        <v>72</v>
      </c>
      <c r="J27" s="239">
        <v>326.53</v>
      </c>
      <c r="K27" s="237">
        <v>0</v>
      </c>
      <c r="L27" s="239">
        <v>0</v>
      </c>
      <c r="M27" s="237">
        <v>25</v>
      </c>
      <c r="N27" s="239">
        <v>1.66</v>
      </c>
      <c r="O27" s="237">
        <v>167</v>
      </c>
      <c r="P27" s="239">
        <v>909.77</v>
      </c>
      <c r="Q27" s="237">
        <v>0</v>
      </c>
      <c r="R27" s="239">
        <v>0</v>
      </c>
      <c r="S27" s="237">
        <v>146</v>
      </c>
      <c r="T27" s="239">
        <v>656.29</v>
      </c>
      <c r="U27" s="239">
        <f>=(T27/V27)*100</f>
      </c>
      <c r="V27" s="237">
        <v>15512.53</v>
      </c>
    </row>
    <row r="28">
      <c r="A28" s="237">
        <v>22</v>
      </c>
      <c r="B28" s="237" t="s">
        <v>37</v>
      </c>
      <c r="C28" s="237">
        <v>2841</v>
      </c>
      <c r="D28" s="239">
        <v>10605.56</v>
      </c>
      <c r="E28" s="237">
        <v>920</v>
      </c>
      <c r="F28" s="239">
        <v>4068.42</v>
      </c>
      <c r="G28" s="237">
        <v>0</v>
      </c>
      <c r="H28" s="239">
        <v>0</v>
      </c>
      <c r="I28" s="237">
        <v>0</v>
      </c>
      <c r="J28" s="239">
        <v>0</v>
      </c>
      <c r="K28" s="237">
        <v>0</v>
      </c>
      <c r="L28" s="239">
        <v>0</v>
      </c>
      <c r="M28" s="237">
        <v>0</v>
      </c>
      <c r="N28" s="239">
        <v>0</v>
      </c>
      <c r="O28" s="237">
        <v>1</v>
      </c>
      <c r="P28" s="239">
        <v>0.75</v>
      </c>
      <c r="Q28" s="237">
        <v>2356</v>
      </c>
      <c r="R28" s="239">
        <v>9401.53</v>
      </c>
      <c r="S28" s="237">
        <v>3276</v>
      </c>
      <c r="T28" s="239">
        <v>13469.94</v>
      </c>
      <c r="U28" s="239">
        <f>=(T28/V28)*100</f>
      </c>
      <c r="V28" s="237">
        <v>32401.69</v>
      </c>
    </row>
    <row r="29">
      <c r="A29" s="237">
        <v>23</v>
      </c>
      <c r="B29" s="237" t="s">
        <v>38</v>
      </c>
      <c r="C29" s="237">
        <v>0</v>
      </c>
      <c r="D29" s="239">
        <v>0</v>
      </c>
      <c r="E29" s="237">
        <v>0</v>
      </c>
      <c r="F29" s="239">
        <v>0</v>
      </c>
      <c r="G29" s="237">
        <v>0</v>
      </c>
      <c r="H29" s="239">
        <v>0</v>
      </c>
      <c r="I29" s="237">
        <v>0</v>
      </c>
      <c r="J29" s="239">
        <v>0</v>
      </c>
      <c r="K29" s="237">
        <v>0</v>
      </c>
      <c r="L29" s="239">
        <v>0</v>
      </c>
      <c r="M29" s="237">
        <v>0</v>
      </c>
      <c r="N29" s="239">
        <v>0</v>
      </c>
      <c r="O29" s="237">
        <v>0</v>
      </c>
      <c r="P29" s="239">
        <v>0</v>
      </c>
      <c r="Q29" s="237">
        <v>0</v>
      </c>
      <c r="R29" s="239">
        <v>0</v>
      </c>
      <c r="S29" s="237">
        <v>0</v>
      </c>
      <c r="T29" s="239">
        <v>0</v>
      </c>
      <c r="U29" s="239">
        <f>=(T29/V29)*100</f>
      </c>
      <c r="V29" s="237">
        <v>78.73</v>
      </c>
    </row>
    <row r="30">
      <c r="A30" s="237">
        <v>24</v>
      </c>
      <c r="B30" s="237" t="s">
        <v>39</v>
      </c>
      <c r="C30" s="237">
        <v>317</v>
      </c>
      <c r="D30" s="239">
        <v>811.95</v>
      </c>
      <c r="E30" s="237">
        <v>0</v>
      </c>
      <c r="F30" s="239">
        <v>0</v>
      </c>
      <c r="G30" s="237">
        <v>0</v>
      </c>
      <c r="H30" s="239">
        <v>0</v>
      </c>
      <c r="I30" s="237">
        <v>0</v>
      </c>
      <c r="J30" s="239">
        <v>0</v>
      </c>
      <c r="K30" s="237">
        <v>0</v>
      </c>
      <c r="L30" s="239">
        <v>0</v>
      </c>
      <c r="M30" s="237">
        <v>0</v>
      </c>
      <c r="N30" s="239">
        <v>0</v>
      </c>
      <c r="O30" s="237">
        <v>0</v>
      </c>
      <c r="P30" s="239">
        <v>0</v>
      </c>
      <c r="Q30" s="237">
        <v>0</v>
      </c>
      <c r="R30" s="239">
        <v>0</v>
      </c>
      <c r="S30" s="237">
        <v>317</v>
      </c>
      <c r="T30" s="239">
        <v>811.95</v>
      </c>
      <c r="U30" s="239">
        <f>=(T30/V30)*100</f>
      </c>
      <c r="V30" s="237">
        <v>931.36</v>
      </c>
    </row>
    <row r="31">
      <c r="A31" s="237">
        <v>25</v>
      </c>
      <c r="B31" s="237" t="s">
        <v>40</v>
      </c>
      <c r="C31" s="237">
        <v>1266</v>
      </c>
      <c r="D31" s="239">
        <v>463.42</v>
      </c>
      <c r="E31" s="237">
        <v>1</v>
      </c>
      <c r="F31" s="239">
        <v>0.43</v>
      </c>
      <c r="G31" s="237">
        <v>0</v>
      </c>
      <c r="H31" s="239">
        <v>0</v>
      </c>
      <c r="I31" s="237">
        <v>4</v>
      </c>
      <c r="J31" s="239">
        <v>20.53</v>
      </c>
      <c r="K31" s="237">
        <v>0</v>
      </c>
      <c r="L31" s="239">
        <v>0</v>
      </c>
      <c r="M31" s="237">
        <v>0</v>
      </c>
      <c r="N31" s="239">
        <v>0</v>
      </c>
      <c r="O31" s="237">
        <v>6</v>
      </c>
      <c r="P31" s="239">
        <v>1.71</v>
      </c>
      <c r="Q31" s="237">
        <v>0</v>
      </c>
      <c r="R31" s="239">
        <v>0</v>
      </c>
      <c r="S31" s="237">
        <v>1277</v>
      </c>
      <c r="T31" s="239">
        <v>486.09</v>
      </c>
      <c r="U31" s="239">
        <f>=(T31/V31)*100</f>
      </c>
      <c r="V31" s="237">
        <v>19991.97</v>
      </c>
    </row>
    <row r="32">
      <c r="A32" s="238"/>
      <c r="B32" s="238" t="s">
        <v>41</v>
      </c>
      <c r="C32" s="238">
        <f>SUM(C19:C31)</f>
      </c>
      <c r="D32" s="240">
        <f>SUM(D19:D31)</f>
      </c>
      <c r="E32" s="238">
        <f>SUM(E19:E31)</f>
      </c>
      <c r="F32" s="240">
        <f>SUM(F19:F31)</f>
      </c>
      <c r="G32" s="238">
        <f>SUM(G19:G31)</f>
      </c>
      <c r="H32" s="240">
        <f>SUM(H19:H31)</f>
      </c>
      <c r="I32" s="238">
        <f>SUM(I19:I31)</f>
      </c>
      <c r="J32" s="240">
        <f>SUM(J19:J31)</f>
      </c>
      <c r="K32" s="238">
        <f>SUM(K19:K31)</f>
      </c>
      <c r="L32" s="240">
        <f>SUM(L19:L31)</f>
      </c>
      <c r="M32" s="238">
        <f>SUM(M19:M31)</f>
      </c>
      <c r="N32" s="240">
        <f>SUM(N19:N31)</f>
      </c>
      <c r="O32" s="238">
        <f>SUM(O19:O31)</f>
      </c>
      <c r="P32" s="240">
        <f>SUM(P19:P31)</f>
      </c>
      <c r="Q32" s="238">
        <f>SUM(Q19:Q31)</f>
      </c>
      <c r="R32" s="240">
        <f>SUM(R19:R31)</f>
      </c>
      <c r="S32" s="238">
        <f>SUM(S19:S31)</f>
      </c>
      <c r="T32" s="240">
        <f>SUM(T19:T31)</f>
      </c>
      <c r="U32" s="240">
        <f>=(T32/V32)*100</f>
      </c>
      <c r="V32" s="238">
        <f>SUM(V19:V31)</f>
      </c>
    </row>
    <row r="33">
      <c r="A33" s="238"/>
      <c r="B33" s="238" t="s">
        <v>42</v>
      </c>
      <c r="C33" s="238">
        <f>SUM(C18,C32)</f>
      </c>
      <c r="D33" s="240">
        <f>SUM(D18,D32)</f>
      </c>
      <c r="E33" s="238">
        <f>SUM(E18,E32)</f>
      </c>
      <c r="F33" s="240">
        <f>SUM(F18,F32)</f>
      </c>
      <c r="G33" s="238">
        <f>SUM(G18,G32)</f>
      </c>
      <c r="H33" s="240">
        <f>SUM(H18,H32)</f>
      </c>
      <c r="I33" s="238">
        <f>SUM(I18,I32)</f>
      </c>
      <c r="J33" s="240">
        <f>SUM(J18,J32)</f>
      </c>
      <c r="K33" s="238">
        <f>SUM(K18,K32)</f>
      </c>
      <c r="L33" s="240">
        <f>SUM(L18,L32)</f>
      </c>
      <c r="M33" s="238">
        <f>SUM(M18,M32)</f>
      </c>
      <c r="N33" s="240">
        <f>SUM(N18,N32)</f>
      </c>
      <c r="O33" s="238">
        <f>SUM(O18,O32)</f>
      </c>
      <c r="P33" s="240">
        <f>SUM(P18,P32)</f>
      </c>
      <c r="Q33" s="238">
        <f>SUM(Q18,Q32)</f>
      </c>
      <c r="R33" s="240">
        <f>SUM(R18,R32)</f>
      </c>
      <c r="S33" s="238">
        <f>SUM(S18,S32)</f>
      </c>
      <c r="T33" s="240">
        <f>SUM(T18,T32)</f>
      </c>
      <c r="U33" s="240">
        <f>=(T33/V33)*100</f>
      </c>
      <c r="V33" s="238">
        <f>SUM(V18,V32)</f>
      </c>
    </row>
    <row r="34">
      <c r="A34" s="237">
        <v>26</v>
      </c>
      <c r="B34" s="237" t="s">
        <v>43</v>
      </c>
      <c r="C34" s="237">
        <v>118826</v>
      </c>
      <c r="D34" s="239">
        <v>206313.52</v>
      </c>
      <c r="E34" s="237">
        <v>30976</v>
      </c>
      <c r="F34" s="239">
        <v>62290.94</v>
      </c>
      <c r="G34" s="237">
        <v>4277</v>
      </c>
      <c r="H34" s="239">
        <v>7371.77</v>
      </c>
      <c r="I34" s="237">
        <v>3318</v>
      </c>
      <c r="J34" s="239">
        <v>9564.13</v>
      </c>
      <c r="K34" s="237">
        <v>40</v>
      </c>
      <c r="L34" s="239">
        <v>4.16</v>
      </c>
      <c r="M34" s="237">
        <v>0</v>
      </c>
      <c r="N34" s="239">
        <v>0</v>
      </c>
      <c r="O34" s="237">
        <v>21449</v>
      </c>
      <c r="P34" s="239">
        <v>13544.2</v>
      </c>
      <c r="Q34" s="237">
        <v>0</v>
      </c>
      <c r="R34" s="239">
        <v>0</v>
      </c>
      <c r="S34" s="237">
        <v>193907</v>
      </c>
      <c r="T34" s="239">
        <v>309113.55</v>
      </c>
      <c r="U34" s="239">
        <f>=(T34/V34)*100</f>
      </c>
      <c r="V34" s="237">
        <v>493454.9</v>
      </c>
    </row>
    <row r="35">
      <c r="A35" s="238"/>
      <c r="B35" s="238" t="s">
        <v>44</v>
      </c>
      <c r="C35" s="238">
        <f>SUM(C34:C34)</f>
      </c>
      <c r="D35" s="240">
        <f>SUM(D34:D34)</f>
      </c>
      <c r="E35" s="238">
        <f>SUM(E34:E34)</f>
      </c>
      <c r="F35" s="240">
        <f>SUM(F34:F34)</f>
      </c>
      <c r="G35" s="238">
        <f>SUM(G34:G34)</f>
      </c>
      <c r="H35" s="240">
        <f>SUM(H34:H34)</f>
      </c>
      <c r="I35" s="238">
        <f>SUM(I34:I34)</f>
      </c>
      <c r="J35" s="240">
        <f>SUM(J34:J34)</f>
      </c>
      <c r="K35" s="238">
        <f>SUM(K34:K34)</f>
      </c>
      <c r="L35" s="240">
        <f>SUM(L34:L34)</f>
      </c>
      <c r="M35" s="238">
        <f>SUM(M34:M34)</f>
      </c>
      <c r="N35" s="240">
        <f>SUM(N34:N34)</f>
      </c>
      <c r="O35" s="238">
        <f>SUM(O34:O34)</f>
      </c>
      <c r="P35" s="240">
        <f>SUM(P34:P34)</f>
      </c>
      <c r="Q35" s="238">
        <f>SUM(Q34:Q34)</f>
      </c>
      <c r="R35" s="240">
        <f>SUM(R34:R34)</f>
      </c>
      <c r="S35" s="238">
        <f>SUM(S34:S34)</f>
      </c>
      <c r="T35" s="240">
        <f>SUM(T34:T34)</f>
      </c>
      <c r="U35" s="240">
        <f>=(T35/V35)*100</f>
      </c>
      <c r="V35" s="238">
        <f>SUM(V34:V34)</f>
      </c>
    </row>
    <row r="36">
      <c r="A36" s="237">
        <v>27</v>
      </c>
      <c r="B36" s="237" t="s">
        <v>45</v>
      </c>
      <c r="C36" s="237">
        <v>8742</v>
      </c>
      <c r="D36" s="239">
        <v>32102.08</v>
      </c>
      <c r="E36" s="237">
        <v>3708</v>
      </c>
      <c r="F36" s="239">
        <v>12032.3</v>
      </c>
      <c r="G36" s="237">
        <v>0</v>
      </c>
      <c r="H36" s="239">
        <v>0</v>
      </c>
      <c r="I36" s="237">
        <v>21</v>
      </c>
      <c r="J36" s="239">
        <v>53.26</v>
      </c>
      <c r="K36" s="237">
        <v>0</v>
      </c>
      <c r="L36" s="239">
        <v>0</v>
      </c>
      <c r="M36" s="237">
        <v>0</v>
      </c>
      <c r="N36" s="239">
        <v>0</v>
      </c>
      <c r="O36" s="237">
        <v>0</v>
      </c>
      <c r="P36" s="239">
        <v>0</v>
      </c>
      <c r="Q36" s="237">
        <v>757</v>
      </c>
      <c r="R36" s="239">
        <v>2986.51</v>
      </c>
      <c r="S36" s="237">
        <v>12222</v>
      </c>
      <c r="T36" s="239">
        <v>53523.22</v>
      </c>
      <c r="U36" s="239">
        <f>=(T36/V36)*100</f>
      </c>
      <c r="V36" s="237">
        <v>53695.18</v>
      </c>
    </row>
    <row r="37">
      <c r="A37" s="237">
        <v>28</v>
      </c>
      <c r="B37" s="237" t="s">
        <v>46</v>
      </c>
      <c r="C37" s="237">
        <v>57942</v>
      </c>
      <c r="D37" s="239">
        <v>86469.28</v>
      </c>
      <c r="E37" s="237">
        <v>28597</v>
      </c>
      <c r="F37" s="239">
        <v>58753.03</v>
      </c>
      <c r="G37" s="237">
        <v>265</v>
      </c>
      <c r="H37" s="239">
        <v>429.9</v>
      </c>
      <c r="I37" s="237">
        <v>0</v>
      </c>
      <c r="J37" s="239">
        <v>0</v>
      </c>
      <c r="K37" s="237">
        <v>0</v>
      </c>
      <c r="L37" s="239">
        <v>0</v>
      </c>
      <c r="M37" s="237">
        <v>0</v>
      </c>
      <c r="N37" s="239">
        <v>0</v>
      </c>
      <c r="O37" s="237">
        <v>43566</v>
      </c>
      <c r="P37" s="239">
        <v>13495.36</v>
      </c>
      <c r="Q37" s="237">
        <v>5125</v>
      </c>
      <c r="R37" s="239">
        <v>6053.5</v>
      </c>
      <c r="S37" s="237">
        <v>135495</v>
      </c>
      <c r="T37" s="239">
        <v>165201.05</v>
      </c>
      <c r="U37" s="239">
        <f>=(T37/V37)*100</f>
      </c>
      <c r="V37" s="237">
        <v>1194178.42</v>
      </c>
    </row>
    <row r="38">
      <c r="A38" s="237">
        <v>29</v>
      </c>
      <c r="B38" s="237" t="s">
        <v>47</v>
      </c>
      <c r="C38" s="237">
        <v>9610</v>
      </c>
      <c r="D38" s="239">
        <v>21576.21</v>
      </c>
      <c r="E38" s="237">
        <v>0</v>
      </c>
      <c r="F38" s="239">
        <v>0</v>
      </c>
      <c r="G38" s="237">
        <v>353</v>
      </c>
      <c r="H38" s="239">
        <v>727.63</v>
      </c>
      <c r="I38" s="237">
        <v>0</v>
      </c>
      <c r="J38" s="239">
        <v>0</v>
      </c>
      <c r="K38" s="237">
        <v>0</v>
      </c>
      <c r="L38" s="239">
        <v>0</v>
      </c>
      <c r="M38" s="237">
        <v>0</v>
      </c>
      <c r="N38" s="239">
        <v>0</v>
      </c>
      <c r="O38" s="237">
        <v>588</v>
      </c>
      <c r="P38" s="239">
        <v>555.89</v>
      </c>
      <c r="Q38" s="237">
        <v>82</v>
      </c>
      <c r="R38" s="239">
        <v>8.98</v>
      </c>
      <c r="S38" s="237">
        <v>10633</v>
      </c>
      <c r="T38" s="239">
        <v>22868.7</v>
      </c>
      <c r="U38" s="239">
        <f>=(T38/V38)*100</f>
      </c>
      <c r="V38" s="237">
        <v>74450.18</v>
      </c>
    </row>
    <row r="39">
      <c r="A39" s="237">
        <v>30</v>
      </c>
      <c r="B39" s="237" t="s">
        <v>48</v>
      </c>
      <c r="C39" s="237">
        <v>46240</v>
      </c>
      <c r="D39" s="239">
        <v>65609.56</v>
      </c>
      <c r="E39" s="237">
        <v>11607</v>
      </c>
      <c r="F39" s="239">
        <v>28184.48</v>
      </c>
      <c r="G39" s="237">
        <v>4507</v>
      </c>
      <c r="H39" s="239">
        <v>7397.43</v>
      </c>
      <c r="I39" s="237">
        <v>2092</v>
      </c>
      <c r="J39" s="239">
        <v>5876.04</v>
      </c>
      <c r="K39" s="237">
        <v>0</v>
      </c>
      <c r="L39" s="239">
        <v>0</v>
      </c>
      <c r="M39" s="237">
        <v>0</v>
      </c>
      <c r="N39" s="239">
        <v>0</v>
      </c>
      <c r="O39" s="237">
        <v>7981</v>
      </c>
      <c r="P39" s="239">
        <v>3603.16</v>
      </c>
      <c r="Q39" s="237">
        <v>305</v>
      </c>
      <c r="R39" s="239">
        <v>262.95</v>
      </c>
      <c r="S39" s="237">
        <v>59704</v>
      </c>
      <c r="T39" s="239">
        <v>99369.71</v>
      </c>
      <c r="U39" s="239">
        <f>=(T39/V39)*100</f>
      </c>
      <c r="V39" s="237">
        <v>445134.81</v>
      </c>
    </row>
    <row r="40">
      <c r="A40" s="238"/>
      <c r="B40" s="238" t="s">
        <v>91</v>
      </c>
      <c r="C40" s="238">
        <f>SUM(C36:C39)</f>
      </c>
      <c r="D40" s="240">
        <f>SUM(D36:D39)</f>
      </c>
      <c r="E40" s="238">
        <f>SUM(E36:E39)</f>
      </c>
      <c r="F40" s="240">
        <f>SUM(F36:F39)</f>
      </c>
      <c r="G40" s="238">
        <f>SUM(G36:G39)</f>
      </c>
      <c r="H40" s="240">
        <f>SUM(H36:H39)</f>
      </c>
      <c r="I40" s="238">
        <f>SUM(I36:I39)</f>
      </c>
      <c r="J40" s="240">
        <f>SUM(J36:J39)</f>
      </c>
      <c r="K40" s="238">
        <f>SUM(K36:K39)</f>
      </c>
      <c r="L40" s="240">
        <f>SUM(L36:L39)</f>
      </c>
      <c r="M40" s="238">
        <f>SUM(M36:M39)</f>
      </c>
      <c r="N40" s="240">
        <f>SUM(N36:N39)</f>
      </c>
      <c r="O40" s="238">
        <f>SUM(O36:O39)</f>
      </c>
      <c r="P40" s="240">
        <f>SUM(P36:P39)</f>
      </c>
      <c r="Q40" s="238">
        <f>SUM(Q36:Q39)</f>
      </c>
      <c r="R40" s="240">
        <f>SUM(R36:R39)</f>
      </c>
      <c r="S40" s="238">
        <f>SUM(S36:S39)</f>
      </c>
      <c r="T40" s="240">
        <f>SUM(T36:T39)</f>
      </c>
      <c r="U40" s="240">
        <f>=(T40/V40)*100</f>
      </c>
      <c r="V40" s="238">
        <f>SUM(V36:V39)</f>
      </c>
    </row>
    <row r="41">
      <c r="A41" s="237">
        <v>31</v>
      </c>
      <c r="B41" s="237" t="s">
        <v>50</v>
      </c>
      <c r="C41" s="237">
        <v>0</v>
      </c>
      <c r="D41" s="239">
        <v>0</v>
      </c>
      <c r="E41" s="237">
        <v>36</v>
      </c>
      <c r="F41" s="239">
        <v>521.89</v>
      </c>
      <c r="G41" s="237">
        <v>0</v>
      </c>
      <c r="H41" s="239">
        <v>0</v>
      </c>
      <c r="I41" s="237">
        <v>21</v>
      </c>
      <c r="J41" s="239">
        <v>269.13</v>
      </c>
      <c r="K41" s="237">
        <v>0</v>
      </c>
      <c r="L41" s="239">
        <v>0</v>
      </c>
      <c r="M41" s="237">
        <v>0</v>
      </c>
      <c r="N41" s="239">
        <v>0</v>
      </c>
      <c r="O41" s="237">
        <v>8</v>
      </c>
      <c r="P41" s="239">
        <v>3.07</v>
      </c>
      <c r="Q41" s="237">
        <v>109</v>
      </c>
      <c r="R41" s="239">
        <v>1813.54</v>
      </c>
      <c r="S41" s="237">
        <v>174</v>
      </c>
      <c r="T41" s="239">
        <v>2607.64</v>
      </c>
      <c r="U41" s="239">
        <f>=(T41/V41)*100</f>
      </c>
      <c r="V41" s="237">
        <v>23502.68</v>
      </c>
    </row>
    <row r="42">
      <c r="A42" s="237">
        <v>32</v>
      </c>
      <c r="B42" s="237" t="s">
        <v>51</v>
      </c>
      <c r="C42" s="237">
        <v>0</v>
      </c>
      <c r="D42" s="239">
        <v>0</v>
      </c>
      <c r="E42" s="237">
        <v>37</v>
      </c>
      <c r="F42" s="239">
        <v>207.96</v>
      </c>
      <c r="G42" s="237">
        <v>0</v>
      </c>
      <c r="H42" s="239">
        <v>0</v>
      </c>
      <c r="I42" s="237">
        <v>16</v>
      </c>
      <c r="J42" s="239">
        <v>85.86</v>
      </c>
      <c r="K42" s="237">
        <v>0</v>
      </c>
      <c r="L42" s="239">
        <v>0</v>
      </c>
      <c r="M42" s="237">
        <v>0</v>
      </c>
      <c r="N42" s="239">
        <v>0</v>
      </c>
      <c r="O42" s="237">
        <v>2</v>
      </c>
      <c r="P42" s="239">
        <v>0.9</v>
      </c>
      <c r="Q42" s="237">
        <v>10</v>
      </c>
      <c r="R42" s="239">
        <v>69.84</v>
      </c>
      <c r="S42" s="237">
        <v>65</v>
      </c>
      <c r="T42" s="239">
        <v>364.57</v>
      </c>
      <c r="U42" s="239">
        <f>=(T42/V42)*100</f>
      </c>
      <c r="V42" s="237">
        <v>1507.27</v>
      </c>
    </row>
    <row r="43">
      <c r="A43" s="237">
        <v>33</v>
      </c>
      <c r="B43" s="237" t="s">
        <v>52</v>
      </c>
      <c r="C43" s="237">
        <v>0</v>
      </c>
      <c r="D43" s="239">
        <v>0</v>
      </c>
      <c r="E43" s="237">
        <v>0</v>
      </c>
      <c r="F43" s="239">
        <v>0</v>
      </c>
      <c r="G43" s="237">
        <v>0</v>
      </c>
      <c r="H43" s="239">
        <v>0</v>
      </c>
      <c r="I43" s="237">
        <v>23</v>
      </c>
      <c r="J43" s="239">
        <v>157.49</v>
      </c>
      <c r="K43" s="237">
        <v>0</v>
      </c>
      <c r="L43" s="239">
        <v>0</v>
      </c>
      <c r="M43" s="237">
        <v>0</v>
      </c>
      <c r="N43" s="239">
        <v>0</v>
      </c>
      <c r="O43" s="237">
        <v>0</v>
      </c>
      <c r="P43" s="239">
        <v>0</v>
      </c>
      <c r="Q43" s="237">
        <v>0</v>
      </c>
      <c r="R43" s="239">
        <v>0</v>
      </c>
      <c r="S43" s="237">
        <v>23</v>
      </c>
      <c r="T43" s="239">
        <v>157.49</v>
      </c>
      <c r="U43" s="239">
        <f>=(T43/V43)*100</f>
      </c>
      <c r="V43" s="237">
        <v>844.34</v>
      </c>
    </row>
    <row r="44">
      <c r="A44" s="237">
        <v>34</v>
      </c>
      <c r="B44" s="237" t="s">
        <v>53</v>
      </c>
      <c r="C44" s="237">
        <v>0</v>
      </c>
      <c r="D44" s="239">
        <v>0</v>
      </c>
      <c r="E44" s="237">
        <v>5</v>
      </c>
      <c r="F44" s="239">
        <v>42.46</v>
      </c>
      <c r="G44" s="237">
        <v>0</v>
      </c>
      <c r="H44" s="239">
        <v>0</v>
      </c>
      <c r="I44" s="237">
        <v>0</v>
      </c>
      <c r="J44" s="239">
        <v>0</v>
      </c>
      <c r="K44" s="237">
        <v>0</v>
      </c>
      <c r="L44" s="239">
        <v>0</v>
      </c>
      <c r="M44" s="237">
        <v>0</v>
      </c>
      <c r="N44" s="239">
        <v>0</v>
      </c>
      <c r="O44" s="237">
        <v>58</v>
      </c>
      <c r="P44" s="239">
        <v>30.65</v>
      </c>
      <c r="Q44" s="237">
        <v>82</v>
      </c>
      <c r="R44" s="239">
        <v>1998.86</v>
      </c>
      <c r="S44" s="237">
        <v>145</v>
      </c>
      <c r="T44" s="239">
        <v>2071.98</v>
      </c>
      <c r="U44" s="239">
        <f>=(T44/V44)*100</f>
      </c>
      <c r="V44" s="237">
        <v>16989.27</v>
      </c>
    </row>
    <row r="45">
      <c r="A45" s="237">
        <v>35</v>
      </c>
      <c r="B45" s="237" t="s">
        <v>54</v>
      </c>
      <c r="C45" s="237">
        <v>0</v>
      </c>
      <c r="D45" s="239">
        <v>0</v>
      </c>
      <c r="E45" s="237">
        <v>0</v>
      </c>
      <c r="F45" s="239">
        <v>0</v>
      </c>
      <c r="G45" s="237">
        <v>0</v>
      </c>
      <c r="H45" s="239">
        <v>0</v>
      </c>
      <c r="I45" s="237">
        <v>0</v>
      </c>
      <c r="J45" s="239">
        <v>0</v>
      </c>
      <c r="K45" s="237">
        <v>0</v>
      </c>
      <c r="L45" s="239">
        <v>0</v>
      </c>
      <c r="M45" s="237">
        <v>0</v>
      </c>
      <c r="N45" s="239">
        <v>0</v>
      </c>
      <c r="O45" s="237">
        <v>0</v>
      </c>
      <c r="P45" s="239">
        <v>0</v>
      </c>
      <c r="Q45" s="237">
        <v>0</v>
      </c>
      <c r="R45" s="239">
        <v>0</v>
      </c>
      <c r="S45" s="237">
        <v>187</v>
      </c>
      <c r="T45" s="239">
        <v>594.33</v>
      </c>
      <c r="U45" s="239">
        <f>=(T45/V45)*100</f>
      </c>
      <c r="V45" s="237">
        <v>2352.68</v>
      </c>
    </row>
    <row r="46">
      <c r="A46" s="238"/>
      <c r="B46" s="238" t="s">
        <v>55</v>
      </c>
      <c r="C46" s="238">
        <f>SUM(C41:C45)</f>
      </c>
      <c r="D46" s="240">
        <f>SUM(D41:D45)</f>
      </c>
      <c r="E46" s="238">
        <f>SUM(E41:E45)</f>
      </c>
      <c r="F46" s="240">
        <f>SUM(F41:F45)</f>
      </c>
      <c r="G46" s="238">
        <f>SUM(G41:G45)</f>
      </c>
      <c r="H46" s="240">
        <f>SUM(H41:H45)</f>
      </c>
      <c r="I46" s="238">
        <f>SUM(I41:I45)</f>
      </c>
      <c r="J46" s="240">
        <f>SUM(J41:J45)</f>
      </c>
      <c r="K46" s="238">
        <f>SUM(K41:K45)</f>
      </c>
      <c r="L46" s="240">
        <f>SUM(L41:L45)</f>
      </c>
      <c r="M46" s="238">
        <f>SUM(M41:M45)</f>
      </c>
      <c r="N46" s="240">
        <f>SUM(N41:N45)</f>
      </c>
      <c r="O46" s="238">
        <f>SUM(O41:O45)</f>
      </c>
      <c r="P46" s="240">
        <f>SUM(P41:P45)</f>
      </c>
      <c r="Q46" s="238">
        <f>SUM(Q41:Q45)</f>
      </c>
      <c r="R46" s="240">
        <f>SUM(R41:R45)</f>
      </c>
      <c r="S46" s="238">
        <f>SUM(S41:S45)</f>
      </c>
      <c r="T46" s="240">
        <f>SUM(T41:T45)</f>
      </c>
      <c r="U46" s="240">
        <f>=(T46/V46)*100</f>
      </c>
      <c r="V46" s="238">
        <f>SUM(V41:V45)</f>
      </c>
    </row>
    <row r="47">
      <c r="A47" s="237">
        <v>36</v>
      </c>
      <c r="B47" s="237" t="s">
        <v>56</v>
      </c>
      <c r="C47" s="237">
        <v>1634</v>
      </c>
      <c r="D47" s="239">
        <v>3819.36</v>
      </c>
      <c r="E47" s="237">
        <v>1</v>
      </c>
      <c r="F47" s="239">
        <v>1.21</v>
      </c>
      <c r="G47" s="237">
        <v>0</v>
      </c>
      <c r="H47" s="239">
        <v>0</v>
      </c>
      <c r="I47" s="237">
        <v>519</v>
      </c>
      <c r="J47" s="239">
        <v>3396.87</v>
      </c>
      <c r="K47" s="237">
        <v>0</v>
      </c>
      <c r="L47" s="239">
        <v>0</v>
      </c>
      <c r="M47" s="237">
        <v>0</v>
      </c>
      <c r="N47" s="239">
        <v>0</v>
      </c>
      <c r="O47" s="237">
        <v>0</v>
      </c>
      <c r="P47" s="239">
        <v>0</v>
      </c>
      <c r="Q47" s="237">
        <v>0</v>
      </c>
      <c r="R47" s="239">
        <v>0</v>
      </c>
      <c r="S47" s="237">
        <v>2154</v>
      </c>
      <c r="T47" s="239">
        <v>7217.44</v>
      </c>
      <c r="U47" s="239">
        <f>=(T47/V47)*100</f>
      </c>
      <c r="V47" s="237">
        <v>114610.26</v>
      </c>
    </row>
    <row r="48">
      <c r="A48" s="237">
        <v>37</v>
      </c>
      <c r="B48" s="237" t="s">
        <v>57</v>
      </c>
      <c r="C48" s="237">
        <v>0</v>
      </c>
      <c r="D48" s="239">
        <v>0</v>
      </c>
      <c r="E48" s="237">
        <v>0</v>
      </c>
      <c r="F48" s="239">
        <v>0</v>
      </c>
      <c r="G48" s="237">
        <v>0</v>
      </c>
      <c r="H48" s="239">
        <v>0</v>
      </c>
      <c r="I48" s="237">
        <v>0</v>
      </c>
      <c r="J48" s="239">
        <v>0</v>
      </c>
      <c r="K48" s="237">
        <v>0</v>
      </c>
      <c r="L48" s="239">
        <v>0</v>
      </c>
      <c r="M48" s="237">
        <v>0</v>
      </c>
      <c r="N48" s="239">
        <v>0</v>
      </c>
      <c r="O48" s="237">
        <v>0</v>
      </c>
      <c r="P48" s="239">
        <v>0</v>
      </c>
      <c r="Q48" s="237">
        <v>0</v>
      </c>
      <c r="R48" s="239">
        <v>0</v>
      </c>
      <c r="S48" s="237">
        <v>0</v>
      </c>
      <c r="T48" s="239">
        <v>0</v>
      </c>
      <c r="U48" s="239">
        <f>=(T48/V48)*100</f>
      </c>
      <c r="V48" s="237">
        <v>4463.28</v>
      </c>
    </row>
    <row r="49">
      <c r="A49" s="237">
        <v>38</v>
      </c>
      <c r="B49" s="237" t="s">
        <v>58</v>
      </c>
      <c r="C49" s="237">
        <v>5014</v>
      </c>
      <c r="D49" s="239">
        <v>2120.69</v>
      </c>
      <c r="E49" s="237">
        <v>6507</v>
      </c>
      <c r="F49" s="239">
        <v>3317.68</v>
      </c>
      <c r="G49" s="237">
        <v>0</v>
      </c>
      <c r="H49" s="239">
        <v>0</v>
      </c>
      <c r="I49" s="237">
        <v>362</v>
      </c>
      <c r="J49" s="239">
        <v>178.47</v>
      </c>
      <c r="K49" s="237">
        <v>0</v>
      </c>
      <c r="L49" s="239">
        <v>0</v>
      </c>
      <c r="M49" s="237">
        <v>0</v>
      </c>
      <c r="N49" s="239">
        <v>0</v>
      </c>
      <c r="O49" s="237">
        <v>259</v>
      </c>
      <c r="P49" s="239">
        <v>106.82</v>
      </c>
      <c r="Q49" s="237">
        <v>0</v>
      </c>
      <c r="R49" s="239">
        <v>0</v>
      </c>
      <c r="S49" s="237">
        <v>6247</v>
      </c>
      <c r="T49" s="239">
        <v>2797.08</v>
      </c>
      <c r="U49" s="239">
        <f>=(T49/V49)*100</f>
      </c>
      <c r="V49" s="237">
        <v>4481.27</v>
      </c>
    </row>
    <row r="50">
      <c r="A50" s="237">
        <v>39</v>
      </c>
      <c r="B50" s="237" t="s">
        <v>59</v>
      </c>
      <c r="C50" s="237">
        <v>1888</v>
      </c>
      <c r="D50" s="239">
        <v>661.88</v>
      </c>
      <c r="E50" s="237">
        <v>881</v>
      </c>
      <c r="F50" s="239">
        <v>302.86</v>
      </c>
      <c r="G50" s="237">
        <v>0</v>
      </c>
      <c r="H50" s="239">
        <v>0</v>
      </c>
      <c r="I50" s="237">
        <v>169</v>
      </c>
      <c r="J50" s="239">
        <v>58.69</v>
      </c>
      <c r="K50" s="237">
        <v>0</v>
      </c>
      <c r="L50" s="239">
        <v>0</v>
      </c>
      <c r="M50" s="237">
        <v>0</v>
      </c>
      <c r="N50" s="239">
        <v>0</v>
      </c>
      <c r="O50" s="237">
        <v>0</v>
      </c>
      <c r="P50" s="239">
        <v>0</v>
      </c>
      <c r="Q50" s="237">
        <v>0</v>
      </c>
      <c r="R50" s="239">
        <v>0</v>
      </c>
      <c r="S50" s="237">
        <v>2114</v>
      </c>
      <c r="T50" s="239">
        <v>729.81</v>
      </c>
      <c r="U50" s="239">
        <f>=(T50/V50)*100</f>
      </c>
      <c r="V50" s="237">
        <v>871.36</v>
      </c>
    </row>
    <row r="51">
      <c r="A51" s="238"/>
      <c r="B51" s="238" t="s">
        <v>60</v>
      </c>
      <c r="C51" s="238">
        <f>SUM(C47:C50)</f>
      </c>
      <c r="D51" s="240">
        <f>SUM(D47:D50)</f>
      </c>
      <c r="E51" s="238">
        <f>SUM(E47:E50)</f>
      </c>
      <c r="F51" s="240">
        <f>SUM(F47:F50)</f>
      </c>
      <c r="G51" s="238">
        <f>SUM(G47:G50)</f>
      </c>
      <c r="H51" s="240">
        <f>SUM(H47:H50)</f>
      </c>
      <c r="I51" s="238">
        <f>SUM(I47:I50)</f>
      </c>
      <c r="J51" s="240">
        <f>SUM(J47:J50)</f>
      </c>
      <c r="K51" s="238">
        <f>SUM(K47:K50)</f>
      </c>
      <c r="L51" s="240">
        <f>SUM(L47:L50)</f>
      </c>
      <c r="M51" s="238">
        <f>SUM(M47:M50)</f>
      </c>
      <c r="N51" s="240">
        <f>SUM(N47:N50)</f>
      </c>
      <c r="O51" s="238">
        <f>SUM(O47:O50)</f>
      </c>
      <c r="P51" s="240">
        <f>SUM(P47:P50)</f>
      </c>
      <c r="Q51" s="238">
        <f>SUM(Q47:Q50)</f>
      </c>
      <c r="R51" s="240">
        <f>SUM(R47:R50)</f>
      </c>
      <c r="S51" s="238">
        <f>SUM(S47:S50)</f>
      </c>
      <c r="T51" s="240">
        <f>SUM(T47:T50)</f>
      </c>
      <c r="U51" s="240">
        <f>=(T51/V51)*100</f>
      </c>
      <c r="V51" s="238">
        <f>SUM(V47:V50)</f>
      </c>
    </row>
    <row r="52">
      <c r="A52" s="237">
        <v>40</v>
      </c>
      <c r="B52" s="237" t="s">
        <v>61</v>
      </c>
      <c r="C52" s="237">
        <v>0</v>
      </c>
      <c r="D52" s="239">
        <v>0</v>
      </c>
      <c r="E52" s="237">
        <v>0</v>
      </c>
      <c r="F52" s="239">
        <v>0</v>
      </c>
      <c r="G52" s="237">
        <v>0</v>
      </c>
      <c r="H52" s="239">
        <v>0</v>
      </c>
      <c r="I52" s="237">
        <v>0</v>
      </c>
      <c r="J52" s="239">
        <v>0</v>
      </c>
      <c r="K52" s="237">
        <v>0</v>
      </c>
      <c r="L52" s="239">
        <v>0</v>
      </c>
      <c r="M52" s="237">
        <v>0</v>
      </c>
      <c r="N52" s="239">
        <v>0</v>
      </c>
      <c r="O52" s="237">
        <v>0</v>
      </c>
      <c r="P52" s="239">
        <v>0</v>
      </c>
      <c r="Q52" s="237">
        <v>0</v>
      </c>
      <c r="R52" s="239">
        <v>0</v>
      </c>
      <c r="S52" s="237">
        <v>0</v>
      </c>
      <c r="T52" s="239">
        <v>0</v>
      </c>
      <c r="U52" s="239">
        <f>=(T52/V52)*100</f>
      </c>
      <c r="V52" s="237">
        <v>0</v>
      </c>
    </row>
    <row r="53">
      <c r="A53" s="237">
        <v>41</v>
      </c>
      <c r="B53" s="237" t="s">
        <v>62</v>
      </c>
      <c r="C53" s="237">
        <v>0</v>
      </c>
      <c r="D53" s="239">
        <v>0</v>
      </c>
      <c r="E53" s="237">
        <v>0</v>
      </c>
      <c r="F53" s="239">
        <v>0</v>
      </c>
      <c r="G53" s="237">
        <v>0</v>
      </c>
      <c r="H53" s="239">
        <v>0</v>
      </c>
      <c r="I53" s="237">
        <v>0</v>
      </c>
      <c r="J53" s="239">
        <v>0</v>
      </c>
      <c r="K53" s="237">
        <v>0</v>
      </c>
      <c r="L53" s="239">
        <v>0</v>
      </c>
      <c r="M53" s="237">
        <v>0</v>
      </c>
      <c r="N53" s="239">
        <v>0</v>
      </c>
      <c r="O53" s="237">
        <v>0</v>
      </c>
      <c r="P53" s="239">
        <v>0</v>
      </c>
      <c r="Q53" s="237">
        <v>0</v>
      </c>
      <c r="R53" s="239">
        <v>0</v>
      </c>
      <c r="S53" s="237">
        <v>0</v>
      </c>
      <c r="T53" s="239">
        <v>0</v>
      </c>
      <c r="U53" s="239">
        <f>=(T53/V53)*100</f>
      </c>
      <c r="V53" s="237">
        <v>0</v>
      </c>
    </row>
    <row r="54">
      <c r="A54" s="237">
        <v>42</v>
      </c>
      <c r="B54" s="237" t="s">
        <v>63</v>
      </c>
      <c r="C54" s="237">
        <v>0</v>
      </c>
      <c r="D54" s="239">
        <v>0</v>
      </c>
      <c r="E54" s="237">
        <v>0</v>
      </c>
      <c r="F54" s="239">
        <v>0</v>
      </c>
      <c r="G54" s="237">
        <v>0</v>
      </c>
      <c r="H54" s="239">
        <v>0</v>
      </c>
      <c r="I54" s="237">
        <v>0</v>
      </c>
      <c r="J54" s="239">
        <v>0</v>
      </c>
      <c r="K54" s="237">
        <v>0</v>
      </c>
      <c r="L54" s="239">
        <v>0</v>
      </c>
      <c r="M54" s="237">
        <v>0</v>
      </c>
      <c r="N54" s="239">
        <v>0</v>
      </c>
      <c r="O54" s="237">
        <v>0</v>
      </c>
      <c r="P54" s="239">
        <v>0</v>
      </c>
      <c r="Q54" s="237">
        <v>0</v>
      </c>
      <c r="R54" s="239">
        <v>0</v>
      </c>
      <c r="S54" s="237">
        <v>0</v>
      </c>
      <c r="T54" s="239">
        <v>0</v>
      </c>
      <c r="U54" s="239">
        <f>=(T54/V54)*100</f>
      </c>
      <c r="V54" s="237">
        <v>0</v>
      </c>
    </row>
    <row r="55">
      <c r="A55" s="237">
        <v>43</v>
      </c>
      <c r="B55" s="237" t="s">
        <v>64</v>
      </c>
      <c r="C55" s="237">
        <v>0</v>
      </c>
      <c r="D55" s="239">
        <v>0</v>
      </c>
      <c r="E55" s="237">
        <v>0</v>
      </c>
      <c r="F55" s="239">
        <v>0</v>
      </c>
      <c r="G55" s="237">
        <v>0</v>
      </c>
      <c r="H55" s="239">
        <v>0</v>
      </c>
      <c r="I55" s="237">
        <v>0</v>
      </c>
      <c r="J55" s="239">
        <v>0</v>
      </c>
      <c r="K55" s="237">
        <v>0</v>
      </c>
      <c r="L55" s="239">
        <v>0</v>
      </c>
      <c r="M55" s="237">
        <v>0</v>
      </c>
      <c r="N55" s="239">
        <v>0</v>
      </c>
      <c r="O55" s="237">
        <v>0</v>
      </c>
      <c r="P55" s="239">
        <v>0</v>
      </c>
      <c r="Q55" s="237">
        <v>0</v>
      </c>
      <c r="R55" s="239">
        <v>0</v>
      </c>
      <c r="S55" s="237">
        <v>0</v>
      </c>
      <c r="T55" s="239">
        <v>0</v>
      </c>
      <c r="U55" s="239">
        <f>=(T55/V55)*100</f>
      </c>
      <c r="V55" s="237">
        <v>0</v>
      </c>
    </row>
    <row r="56">
      <c r="A56" s="238"/>
      <c r="B56" s="238" t="s">
        <v>65</v>
      </c>
      <c r="C56" s="238">
        <f>SUM(C52:C55)</f>
      </c>
      <c r="D56" s="240">
        <f>SUM(D52:D55)</f>
      </c>
      <c r="E56" s="238">
        <f>SUM(E52:E55)</f>
      </c>
      <c r="F56" s="240">
        <f>SUM(F52:F55)</f>
      </c>
      <c r="G56" s="238">
        <f>SUM(G52:G55)</f>
      </c>
      <c r="H56" s="240">
        <f>SUM(H52:H55)</f>
      </c>
      <c r="I56" s="238">
        <f>SUM(I52:I55)</f>
      </c>
      <c r="J56" s="240">
        <f>SUM(J52:J55)</f>
      </c>
      <c r="K56" s="238">
        <f>SUM(K52:K55)</f>
      </c>
      <c r="L56" s="240">
        <f>SUM(L52:L55)</f>
      </c>
      <c r="M56" s="238">
        <f>SUM(M52:M55)</f>
      </c>
      <c r="N56" s="240">
        <f>SUM(N52:N55)</f>
      </c>
      <c r="O56" s="238">
        <f>SUM(O52:O55)</f>
      </c>
      <c r="P56" s="240">
        <f>SUM(P52:P55)</f>
      </c>
      <c r="Q56" s="238">
        <f>SUM(Q52:Q55)</f>
      </c>
      <c r="R56" s="240">
        <f>SUM(R52:R55)</f>
      </c>
      <c r="S56" s="238">
        <f>SUM(S52:S55)</f>
      </c>
      <c r="T56" s="240">
        <f>SUM(T52:T55)</f>
      </c>
      <c r="U56" s="240">
        <f>=(T56/V56)*100</f>
      </c>
      <c r="V56" s="238">
        <f>SUM(V52:V55)</f>
      </c>
    </row>
    <row r="57">
      <c r="A57" s="238"/>
      <c r="B57" s="238" t="s">
        <v>66</v>
      </c>
      <c r="C57" s="238">
        <f>SUM(C33,C35,C40,C46,C51,C56)</f>
      </c>
      <c r="D57" s="240">
        <f>SUM(D33,D35,D40,D46,D51,D56)</f>
      </c>
      <c r="E57" s="238">
        <f>SUM(E33,E35,E40,E46,E51,E56)</f>
      </c>
      <c r="F57" s="240">
        <f>SUM(F33,F35,F40,F46,F51,F56)</f>
      </c>
      <c r="G57" s="238">
        <f>SUM(G33,G35,G40,G46,G51,G56)</f>
      </c>
      <c r="H57" s="240">
        <f>SUM(H33,H35,H40,H46,H51,H56)</f>
      </c>
      <c r="I57" s="238">
        <f>SUM(I33,I35,I40,I46,I51,I56)</f>
      </c>
      <c r="J57" s="240">
        <f>SUM(J33,J35,J40,J46,J51,J56)</f>
      </c>
      <c r="K57" s="238">
        <f>SUM(K33,K35,K40,K46,K51,K56)</f>
      </c>
      <c r="L57" s="240">
        <f>SUM(L33,L35,L40,L46,L51,L56)</f>
      </c>
      <c r="M57" s="238">
        <f>SUM(M33,M35,M40,M46,M51,M56)</f>
      </c>
      <c r="N57" s="240">
        <f>SUM(N33,N35,N40,N46,N51,N56)</f>
      </c>
      <c r="O57" s="238">
        <f>SUM(O33,O35,O40,O46,O51,O56)</f>
      </c>
      <c r="P57" s="240">
        <f>SUM(P33,P35,P40,P46,P51,P56)</f>
      </c>
      <c r="Q57" s="238">
        <f>SUM(Q33,Q35,Q40,Q46,Q51,Q56)</f>
      </c>
      <c r="R57" s="240">
        <f>SUM(R33,R35,R40,R46,R51,R56)</f>
      </c>
      <c r="S57" s="238">
        <f>SUM(S33,S35,S40,S46,S51,S56)</f>
      </c>
      <c r="T57" s="240">
        <f>SUM(T33,T35,T40,T46,T51,T56)</f>
      </c>
      <c r="U57" s="240">
        <f>=(T57/V57)*100</f>
      </c>
      <c r="V57" s="238">
        <f>SUM(V33,V35,V40,V46,V51,V56)</f>
      </c>
    </row>
  </sheetData>
  <mergeCells>
    <mergeCell ref="A2:J2"/>
    <mergeCell ref="Q4:R4"/>
    <mergeCell ref="S4:T4"/>
    <mergeCell ref="A3:A5"/>
    <mergeCell ref="B3:B5"/>
    <mergeCell ref="C3:U3"/>
    <mergeCell ref="C4:D4"/>
    <mergeCell ref="E4:F4"/>
    <mergeCell ref="G4:H4"/>
    <mergeCell ref="I4:J4"/>
    <mergeCell ref="K4:L4"/>
    <mergeCell ref="M4:N4"/>
    <mergeCell ref="O4:P4"/>
  </mergeCells>
  <pageMargins left="0.70866141732283472" right="0.70866141732283472" top="0.74803149606299213" bottom="0.74803149606299213" header="0.31496062992125984" footer="0.31496062992125984"/>
  <pageSetup paperSize="9" scale="58" orientation="landscape" horizontalDpi="0" verticalDpi="0"/>
  <headerFooter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8"/>
  <sheetViews>
    <sheetView workbookViewId="0">
      <selection activeCell="A2" sqref="A2:K2"/>
    </sheetView>
  </sheetViews>
  <sheetFormatPr defaultColWidth="9.109375" defaultRowHeight="13.8"/>
  <cols>
    <col min="1" max="1" bestFit="1" width="3.5546875" customWidth="1" style="13"/>
    <col min="2" max="2" width="23.5546875" customWidth="1" style="13"/>
    <col min="3" max="3" width="8.6640625" customWidth="1" style="13"/>
    <col min="4" max="4" width="11.6640625" customWidth="1" style="36"/>
    <col min="5" max="5" width="8.6640625" customWidth="1" style="13"/>
    <col min="6" max="6" width="11.6640625" customWidth="1" style="36"/>
    <col min="7" max="7" width="8.6640625" customWidth="1" style="13"/>
    <col min="8" max="8" width="11.6640625" customWidth="1" style="36"/>
    <col min="9" max="9" width="8.6640625" customWidth="1" style="13"/>
    <col min="10" max="10" width="11.6640625" customWidth="1" style="36"/>
    <col min="11" max="11" width="8.6640625" customWidth="1" style="13"/>
    <col min="12" max="12" width="11.6640625" customWidth="1" style="36"/>
    <col min="13" max="13" width="8.6640625" customWidth="1" style="13"/>
    <col min="14" max="14" width="11.6640625" customWidth="1" style="36"/>
    <col min="15" max="15" width="8.6640625" customWidth="1" style="13"/>
    <col min="16" max="16" width="11.6640625" customWidth="1" style="36"/>
    <col min="17" max="17" width="8.6640625" customWidth="1" style="13"/>
    <col min="18" max="18" width="11.6640625" customWidth="1" style="36"/>
    <col min="19" max="19" width="8.6640625" customWidth="1" style="13"/>
    <col min="20" max="20" width="11.6640625" customWidth="1" style="36"/>
    <col min="21" max="21" width="11.5546875" customWidth="1" style="36"/>
    <col min="22" max="23" hidden="1" width="9.109375" customWidth="1" style="13"/>
    <col min="24" max="16384" width="9.109375" customWidth="1" style="13"/>
  </cols>
  <sheetData>
    <row r="1">
      <c r="A1" s="18"/>
      <c r="B1" s="20"/>
      <c r="C1" s="20"/>
      <c r="D1" s="48" t="s">
        <v>0</v>
      </c>
      <c r="E1" s="20"/>
      <c r="F1" s="48"/>
      <c r="G1" s="39"/>
      <c r="H1" s="70"/>
      <c r="I1" s="39"/>
      <c r="J1" s="70"/>
      <c r="K1" s="39"/>
      <c r="L1" s="70"/>
      <c r="M1" s="39"/>
      <c r="N1" s="70"/>
      <c r="O1" s="39"/>
      <c r="P1" s="70"/>
      <c r="Q1" s="40" t="s">
        <v>180</v>
      </c>
      <c r="R1" s="70"/>
      <c r="S1" s="39"/>
      <c r="T1" s="70"/>
      <c r="U1" s="75"/>
    </row>
    <row r="2">
      <c r="A2" s="144" t="s">
        <v>181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76"/>
      <c r="M2" s="46"/>
      <c r="N2" s="76"/>
      <c r="O2" s="46"/>
      <c r="P2" s="76"/>
      <c r="Q2" s="79" t="s">
        <v>96</v>
      </c>
      <c r="R2" s="76"/>
      <c r="S2" s="46"/>
      <c r="T2" s="76"/>
      <c r="U2" s="78"/>
    </row>
    <row r="3">
      <c r="A3" s="151" t="s">
        <v>86</v>
      </c>
      <c r="B3" s="151" t="s">
        <v>69</v>
      </c>
      <c r="C3" s="166" t="s">
        <v>169</v>
      </c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</row>
    <row r="4" ht="62.25" customHeight="1">
      <c r="A4" s="151"/>
      <c r="B4" s="151"/>
      <c r="C4" s="152" t="s">
        <v>170</v>
      </c>
      <c r="D4" s="152"/>
      <c r="E4" s="152" t="s">
        <v>171</v>
      </c>
      <c r="F4" s="152"/>
      <c r="G4" s="152" t="s">
        <v>172</v>
      </c>
      <c r="H4" s="152"/>
      <c r="I4" s="152" t="s">
        <v>173</v>
      </c>
      <c r="J4" s="152"/>
      <c r="K4" s="152" t="s">
        <v>174</v>
      </c>
      <c r="L4" s="152"/>
      <c r="M4" s="152" t="s">
        <v>175</v>
      </c>
      <c r="N4" s="152"/>
      <c r="O4" s="154" t="s">
        <v>176</v>
      </c>
      <c r="P4" s="155"/>
      <c r="Q4" s="152" t="s">
        <v>177</v>
      </c>
      <c r="R4" s="152"/>
      <c r="S4" s="152" t="s">
        <v>178</v>
      </c>
      <c r="T4" s="152"/>
      <c r="U4" s="38" t="s">
        <v>179</v>
      </c>
    </row>
    <row r="5">
      <c r="A5" s="151"/>
      <c r="B5" s="151"/>
      <c r="C5" s="8" t="s">
        <v>150</v>
      </c>
      <c r="D5" s="6" t="s">
        <v>151</v>
      </c>
      <c r="E5" s="8" t="s">
        <v>150</v>
      </c>
      <c r="F5" s="6" t="s">
        <v>151</v>
      </c>
      <c r="G5" s="8" t="s">
        <v>150</v>
      </c>
      <c r="H5" s="6" t="s">
        <v>151</v>
      </c>
      <c r="I5" s="8" t="s">
        <v>150</v>
      </c>
      <c r="J5" s="6" t="s">
        <v>151</v>
      </c>
      <c r="K5" s="8" t="s">
        <v>150</v>
      </c>
      <c r="L5" s="6" t="s">
        <v>151</v>
      </c>
      <c r="M5" s="8" t="s">
        <v>150</v>
      </c>
      <c r="N5" s="6" t="s">
        <v>151</v>
      </c>
      <c r="O5" s="8" t="s">
        <v>106</v>
      </c>
      <c r="P5" s="6" t="s">
        <v>107</v>
      </c>
      <c r="Q5" s="8" t="s">
        <v>150</v>
      </c>
      <c r="R5" s="6" t="s">
        <v>151</v>
      </c>
      <c r="S5" s="8" t="s">
        <v>150</v>
      </c>
      <c r="T5" s="6" t="s">
        <v>151</v>
      </c>
      <c r="U5" s="6" t="s">
        <v>107</v>
      </c>
    </row>
    <row r="6">
      <c r="A6" s="241">
        <v>1</v>
      </c>
      <c r="B6" s="241" t="s">
        <v>70</v>
      </c>
      <c r="C6" s="241">
        <v>39069</v>
      </c>
      <c r="D6" s="243">
        <v>50915.42</v>
      </c>
      <c r="E6" s="241">
        <v>5995</v>
      </c>
      <c r="F6" s="243">
        <v>10803.71</v>
      </c>
      <c r="G6" s="241">
        <v>158</v>
      </c>
      <c r="H6" s="243">
        <v>214.75</v>
      </c>
      <c r="I6" s="241">
        <v>497</v>
      </c>
      <c r="J6" s="243">
        <v>1554.54</v>
      </c>
      <c r="K6" s="241">
        <v>838</v>
      </c>
      <c r="L6" s="243">
        <v>0.01</v>
      </c>
      <c r="M6" s="241">
        <v>51</v>
      </c>
      <c r="N6" s="243">
        <v>4.11</v>
      </c>
      <c r="O6" s="241">
        <v>8018</v>
      </c>
      <c r="P6" s="243">
        <v>3913.88</v>
      </c>
      <c r="Q6" s="241">
        <v>3964</v>
      </c>
      <c r="R6" s="243">
        <v>5554.08</v>
      </c>
      <c r="S6" s="241">
        <v>52541</v>
      </c>
      <c r="T6" s="243">
        <v>67113.7</v>
      </c>
      <c r="U6" s="243">
        <f>=(T6/V6)*100</f>
      </c>
      <c r="V6" s="241">
        <v>303255.46</v>
      </c>
    </row>
    <row r="7">
      <c r="A7" s="241">
        <v>2</v>
      </c>
      <c r="B7" s="241" t="s">
        <v>71</v>
      </c>
      <c r="C7" s="241">
        <v>41477</v>
      </c>
      <c r="D7" s="243">
        <v>57731.15</v>
      </c>
      <c r="E7" s="241">
        <v>11958</v>
      </c>
      <c r="F7" s="243">
        <v>21701.65</v>
      </c>
      <c r="G7" s="241">
        <v>602</v>
      </c>
      <c r="H7" s="243">
        <v>1102.05</v>
      </c>
      <c r="I7" s="241">
        <v>1858</v>
      </c>
      <c r="J7" s="243">
        <v>4548</v>
      </c>
      <c r="K7" s="241">
        <v>725</v>
      </c>
      <c r="L7" s="243">
        <v>3.47</v>
      </c>
      <c r="M7" s="241">
        <v>47</v>
      </c>
      <c r="N7" s="243">
        <v>3.32</v>
      </c>
      <c r="O7" s="241">
        <v>8096</v>
      </c>
      <c r="P7" s="243">
        <v>3957.78</v>
      </c>
      <c r="Q7" s="241">
        <v>2411</v>
      </c>
      <c r="R7" s="243">
        <v>3258.8</v>
      </c>
      <c r="S7" s="241">
        <v>62883</v>
      </c>
      <c r="T7" s="243">
        <v>87869.37</v>
      </c>
      <c r="U7" s="243">
        <f>=(T7/V7)*100</f>
      </c>
      <c r="V7" s="241">
        <v>281755.39</v>
      </c>
    </row>
    <row r="8">
      <c r="A8" s="241">
        <v>3</v>
      </c>
      <c r="B8" s="241" t="s">
        <v>72</v>
      </c>
      <c r="C8" s="241">
        <v>51345</v>
      </c>
      <c r="D8" s="243">
        <v>59734.02</v>
      </c>
      <c r="E8" s="241">
        <v>5646</v>
      </c>
      <c r="F8" s="243">
        <v>11484.66</v>
      </c>
      <c r="G8" s="241">
        <v>909</v>
      </c>
      <c r="H8" s="243">
        <v>1309.23</v>
      </c>
      <c r="I8" s="241">
        <v>518</v>
      </c>
      <c r="J8" s="243">
        <v>2242.18</v>
      </c>
      <c r="K8" s="241">
        <v>812</v>
      </c>
      <c r="L8" s="243">
        <v>0.64</v>
      </c>
      <c r="M8" s="241">
        <v>106</v>
      </c>
      <c r="N8" s="243">
        <v>8.81</v>
      </c>
      <c r="O8" s="241">
        <v>5889</v>
      </c>
      <c r="P8" s="243">
        <v>3976.78</v>
      </c>
      <c r="Q8" s="241">
        <v>2291</v>
      </c>
      <c r="R8" s="243">
        <v>2498.27</v>
      </c>
      <c r="S8" s="241">
        <v>61410</v>
      </c>
      <c r="T8" s="243">
        <v>76816.28</v>
      </c>
      <c r="U8" s="243">
        <f>=(T8/V8)*100</f>
      </c>
      <c r="V8" s="241">
        <v>418733.12</v>
      </c>
    </row>
    <row r="9">
      <c r="A9" s="241">
        <v>4</v>
      </c>
      <c r="B9" s="241" t="s">
        <v>73</v>
      </c>
      <c r="C9" s="241">
        <v>121860</v>
      </c>
      <c r="D9" s="243">
        <v>172141.3</v>
      </c>
      <c r="E9" s="241">
        <v>16272</v>
      </c>
      <c r="F9" s="243">
        <v>36099.55</v>
      </c>
      <c r="G9" s="241">
        <v>4801</v>
      </c>
      <c r="H9" s="243">
        <v>8253</v>
      </c>
      <c r="I9" s="241">
        <v>1575</v>
      </c>
      <c r="J9" s="243">
        <v>6891.51</v>
      </c>
      <c r="K9" s="241">
        <v>4342</v>
      </c>
      <c r="L9" s="243">
        <v>0.27</v>
      </c>
      <c r="M9" s="241">
        <v>329</v>
      </c>
      <c r="N9" s="243">
        <v>27.44</v>
      </c>
      <c r="O9" s="241">
        <v>13862</v>
      </c>
      <c r="P9" s="243">
        <v>8175.38</v>
      </c>
      <c r="Q9" s="241">
        <v>7189</v>
      </c>
      <c r="R9" s="243">
        <v>16745.7</v>
      </c>
      <c r="S9" s="241">
        <v>153798</v>
      </c>
      <c r="T9" s="243">
        <v>227556.46</v>
      </c>
      <c r="U9" s="243">
        <f>=(T9/V9)*100</f>
      </c>
      <c r="V9" s="241">
        <v>1335934.98</v>
      </c>
    </row>
    <row r="10">
      <c r="A10" s="241">
        <v>5</v>
      </c>
      <c r="B10" s="241" t="s">
        <v>74</v>
      </c>
      <c r="C10" s="241">
        <v>12861</v>
      </c>
      <c r="D10" s="243">
        <v>32535.13</v>
      </c>
      <c r="E10" s="241">
        <v>10662</v>
      </c>
      <c r="F10" s="243">
        <v>33977.76</v>
      </c>
      <c r="G10" s="241">
        <v>61</v>
      </c>
      <c r="H10" s="243">
        <v>70.8</v>
      </c>
      <c r="I10" s="241">
        <v>740</v>
      </c>
      <c r="J10" s="243">
        <v>2132.9</v>
      </c>
      <c r="K10" s="241">
        <v>191</v>
      </c>
      <c r="L10" s="243">
        <v>0</v>
      </c>
      <c r="M10" s="241">
        <v>2</v>
      </c>
      <c r="N10" s="243">
        <v>1.03</v>
      </c>
      <c r="O10" s="241">
        <v>1793</v>
      </c>
      <c r="P10" s="243">
        <v>893.27</v>
      </c>
      <c r="Q10" s="241">
        <v>744</v>
      </c>
      <c r="R10" s="243">
        <v>884.36</v>
      </c>
      <c r="S10" s="241">
        <v>23649</v>
      </c>
      <c r="T10" s="243">
        <v>64114.87</v>
      </c>
      <c r="U10" s="243">
        <f>=(T10/V10)*100</f>
      </c>
      <c r="V10" s="241">
        <v>112649.77</v>
      </c>
    </row>
    <row r="11">
      <c r="A11" s="241">
        <v>6</v>
      </c>
      <c r="B11" s="241" t="s">
        <v>75</v>
      </c>
      <c r="C11" s="241">
        <v>47182</v>
      </c>
      <c r="D11" s="243">
        <v>130419.5</v>
      </c>
      <c r="E11" s="241">
        <v>7189</v>
      </c>
      <c r="F11" s="243">
        <v>24658.22</v>
      </c>
      <c r="G11" s="241">
        <v>822</v>
      </c>
      <c r="H11" s="243">
        <v>1290.23</v>
      </c>
      <c r="I11" s="241">
        <v>648</v>
      </c>
      <c r="J11" s="243">
        <v>5209.67</v>
      </c>
      <c r="K11" s="241">
        <v>800</v>
      </c>
      <c r="L11" s="243">
        <v>0.09</v>
      </c>
      <c r="M11" s="241">
        <v>24</v>
      </c>
      <c r="N11" s="243">
        <v>2.27</v>
      </c>
      <c r="O11" s="241">
        <v>4661</v>
      </c>
      <c r="P11" s="243">
        <v>3388.44</v>
      </c>
      <c r="Q11" s="241">
        <v>2579</v>
      </c>
      <c r="R11" s="243">
        <v>6884.21</v>
      </c>
      <c r="S11" s="241">
        <v>56263</v>
      </c>
      <c r="T11" s="243">
        <v>161104.04</v>
      </c>
      <c r="U11" s="243">
        <f>=(T11/V11)*100</f>
      </c>
      <c r="V11" s="241">
        <v>536409.99</v>
      </c>
    </row>
    <row r="12">
      <c r="A12" s="241">
        <v>7</v>
      </c>
      <c r="B12" s="241" t="s">
        <v>76</v>
      </c>
      <c r="C12" s="241">
        <v>4648</v>
      </c>
      <c r="D12" s="243">
        <v>12219.61</v>
      </c>
      <c r="E12" s="241">
        <v>2866</v>
      </c>
      <c r="F12" s="243">
        <v>9346.78</v>
      </c>
      <c r="G12" s="241">
        <v>25</v>
      </c>
      <c r="H12" s="243">
        <v>30.4</v>
      </c>
      <c r="I12" s="241">
        <v>2154</v>
      </c>
      <c r="J12" s="243">
        <v>5998.55</v>
      </c>
      <c r="K12" s="241">
        <v>240</v>
      </c>
      <c r="L12" s="243">
        <v>0</v>
      </c>
      <c r="M12" s="241">
        <v>10</v>
      </c>
      <c r="N12" s="243">
        <v>1.16</v>
      </c>
      <c r="O12" s="241">
        <v>149</v>
      </c>
      <c r="P12" s="243">
        <v>105.98</v>
      </c>
      <c r="Q12" s="241">
        <v>206</v>
      </c>
      <c r="R12" s="243">
        <v>186.16</v>
      </c>
      <c r="S12" s="241">
        <v>5906</v>
      </c>
      <c r="T12" s="243">
        <v>17710.63</v>
      </c>
      <c r="U12" s="243">
        <f>=(T12/V12)*100</f>
      </c>
      <c r="V12" s="241">
        <v>30864.61</v>
      </c>
    </row>
    <row r="13">
      <c r="A13" s="241">
        <v>8</v>
      </c>
      <c r="B13" s="241" t="s">
        <v>77</v>
      </c>
      <c r="C13" s="241">
        <v>95469</v>
      </c>
      <c r="D13" s="243">
        <v>168436.93</v>
      </c>
      <c r="E13" s="241">
        <v>17275</v>
      </c>
      <c r="F13" s="243">
        <v>34513.99</v>
      </c>
      <c r="G13" s="241">
        <v>1595</v>
      </c>
      <c r="H13" s="243">
        <v>2761.2</v>
      </c>
      <c r="I13" s="241">
        <v>908</v>
      </c>
      <c r="J13" s="243">
        <v>6308.94</v>
      </c>
      <c r="K13" s="241">
        <v>1011</v>
      </c>
      <c r="L13" s="243">
        <v>0.6</v>
      </c>
      <c r="M13" s="241">
        <v>72</v>
      </c>
      <c r="N13" s="243">
        <v>25.24</v>
      </c>
      <c r="O13" s="241">
        <v>20278</v>
      </c>
      <c r="P13" s="243">
        <v>9332.04</v>
      </c>
      <c r="Q13" s="241">
        <v>4982</v>
      </c>
      <c r="R13" s="243">
        <v>7973.84</v>
      </c>
      <c r="S13" s="241">
        <v>138978</v>
      </c>
      <c r="T13" s="243">
        <v>225150.39</v>
      </c>
      <c r="U13" s="243">
        <f>=(T13/V13)*100</f>
      </c>
      <c r="V13" s="241">
        <v>801237.76</v>
      </c>
    </row>
    <row r="14">
      <c r="A14" s="241">
        <v>9</v>
      </c>
      <c r="B14" s="241" t="s">
        <v>78</v>
      </c>
      <c r="C14" s="241">
        <v>100736</v>
      </c>
      <c r="D14" s="243">
        <v>301576.73</v>
      </c>
      <c r="E14" s="241">
        <v>12603</v>
      </c>
      <c r="F14" s="243">
        <v>32748.33</v>
      </c>
      <c r="G14" s="241">
        <v>350</v>
      </c>
      <c r="H14" s="243">
        <v>535.93</v>
      </c>
      <c r="I14" s="241">
        <v>799</v>
      </c>
      <c r="J14" s="243">
        <v>4664.77</v>
      </c>
      <c r="K14" s="241">
        <v>1299</v>
      </c>
      <c r="L14" s="243">
        <v>0.8</v>
      </c>
      <c r="M14" s="241">
        <v>121</v>
      </c>
      <c r="N14" s="243">
        <v>10.59</v>
      </c>
      <c r="O14" s="241">
        <v>19261</v>
      </c>
      <c r="P14" s="243">
        <v>10148.16</v>
      </c>
      <c r="Q14" s="241">
        <v>7000</v>
      </c>
      <c r="R14" s="243">
        <v>12266.03</v>
      </c>
      <c r="S14" s="241">
        <v>131729</v>
      </c>
      <c r="T14" s="243">
        <v>358801.33</v>
      </c>
      <c r="U14" s="243">
        <f>=(T14/V14)*100</f>
      </c>
      <c r="V14" s="241">
        <v>2151581.6</v>
      </c>
    </row>
    <row r="15">
      <c r="A15" s="241">
        <v>10</v>
      </c>
      <c r="B15" s="241" t="s">
        <v>79</v>
      </c>
      <c r="C15" s="241">
        <v>42700</v>
      </c>
      <c r="D15" s="243">
        <v>80585.5</v>
      </c>
      <c r="E15" s="241">
        <v>6781</v>
      </c>
      <c r="F15" s="243">
        <v>14493.64</v>
      </c>
      <c r="G15" s="241">
        <v>253</v>
      </c>
      <c r="H15" s="243">
        <v>526.57</v>
      </c>
      <c r="I15" s="241">
        <v>1855</v>
      </c>
      <c r="J15" s="243">
        <v>14493.13</v>
      </c>
      <c r="K15" s="241">
        <v>1530</v>
      </c>
      <c r="L15" s="243">
        <v>0.62</v>
      </c>
      <c r="M15" s="241">
        <v>45</v>
      </c>
      <c r="N15" s="243">
        <v>3.79</v>
      </c>
      <c r="O15" s="241">
        <v>7662</v>
      </c>
      <c r="P15" s="243">
        <v>3572.71</v>
      </c>
      <c r="Q15" s="241">
        <v>5469</v>
      </c>
      <c r="R15" s="243">
        <v>6617.77</v>
      </c>
      <c r="S15" s="241">
        <v>55614</v>
      </c>
      <c r="T15" s="243">
        <v>109927.88</v>
      </c>
      <c r="U15" s="243">
        <f>=(T15/V15)*100</f>
      </c>
      <c r="V15" s="241">
        <v>771107.93</v>
      </c>
    </row>
    <row r="16">
      <c r="A16" s="241">
        <v>11</v>
      </c>
      <c r="B16" s="241" t="s">
        <v>80</v>
      </c>
      <c r="C16" s="241">
        <v>47949</v>
      </c>
      <c r="D16" s="243">
        <v>104477.06</v>
      </c>
      <c r="E16" s="241">
        <v>5415</v>
      </c>
      <c r="F16" s="243">
        <v>18986.06</v>
      </c>
      <c r="G16" s="241">
        <v>651</v>
      </c>
      <c r="H16" s="243">
        <v>1122.81</v>
      </c>
      <c r="I16" s="241">
        <v>1808</v>
      </c>
      <c r="J16" s="243">
        <v>17761.83</v>
      </c>
      <c r="K16" s="241">
        <v>1609</v>
      </c>
      <c r="L16" s="243">
        <v>0.41</v>
      </c>
      <c r="M16" s="241">
        <v>190</v>
      </c>
      <c r="N16" s="243">
        <v>18.62</v>
      </c>
      <c r="O16" s="241">
        <v>6098</v>
      </c>
      <c r="P16" s="243">
        <v>6372.53</v>
      </c>
      <c r="Q16" s="241">
        <v>5608</v>
      </c>
      <c r="R16" s="243">
        <v>14187.52</v>
      </c>
      <c r="S16" s="241">
        <v>57507</v>
      </c>
      <c r="T16" s="243">
        <v>150242.16</v>
      </c>
      <c r="U16" s="243">
        <f>=(T16/V16)*100</f>
      </c>
      <c r="V16" s="241">
        <v>1780823.98</v>
      </c>
    </row>
    <row r="17">
      <c r="A17" s="241">
        <v>12</v>
      </c>
      <c r="B17" s="241" t="s">
        <v>81</v>
      </c>
      <c r="C17" s="241">
        <v>53467</v>
      </c>
      <c r="D17" s="243">
        <v>75485.52</v>
      </c>
      <c r="E17" s="241">
        <v>10108</v>
      </c>
      <c r="F17" s="243">
        <v>14249.96</v>
      </c>
      <c r="G17" s="241">
        <v>507</v>
      </c>
      <c r="H17" s="243">
        <v>747.25</v>
      </c>
      <c r="I17" s="241">
        <v>1921</v>
      </c>
      <c r="J17" s="243">
        <v>7841.81</v>
      </c>
      <c r="K17" s="241">
        <v>1173</v>
      </c>
      <c r="L17" s="243">
        <v>0.32</v>
      </c>
      <c r="M17" s="241">
        <v>57</v>
      </c>
      <c r="N17" s="243">
        <v>6.02</v>
      </c>
      <c r="O17" s="241">
        <v>3215</v>
      </c>
      <c r="P17" s="243">
        <v>2160.06</v>
      </c>
      <c r="Q17" s="241">
        <v>1988</v>
      </c>
      <c r="R17" s="243">
        <v>4695.49</v>
      </c>
      <c r="S17" s="241">
        <v>61591</v>
      </c>
      <c r="T17" s="243">
        <v>98192.86</v>
      </c>
      <c r="U17" s="243">
        <f>=(T17/V17)*100</f>
      </c>
      <c r="V17" s="241">
        <v>535736.09</v>
      </c>
    </row>
    <row r="18">
      <c r="A18" s="242"/>
      <c r="B18" s="242" t="s">
        <v>112</v>
      </c>
      <c r="C18" s="242">
        <f>SUM(C6:C17)</f>
      </c>
      <c r="D18" s="244">
        <f>SUM(D6:D17)</f>
      </c>
      <c r="E18" s="242">
        <f>SUM(E6:E17)</f>
      </c>
      <c r="F18" s="244">
        <f>SUM(F6:F17)</f>
      </c>
      <c r="G18" s="242">
        <f>SUM(G6:G17)</f>
      </c>
      <c r="H18" s="244">
        <f>SUM(H6:H17)</f>
      </c>
      <c r="I18" s="242">
        <f>SUM(I6:I17)</f>
      </c>
      <c r="J18" s="244">
        <f>SUM(J6:J17)</f>
      </c>
      <c r="K18" s="242">
        <f>SUM(K6:K17)</f>
      </c>
      <c r="L18" s="244">
        <f>SUM(L6:L17)</f>
      </c>
      <c r="M18" s="242">
        <f>SUM(M6:M17)</f>
      </c>
      <c r="N18" s="244">
        <f>SUM(N6:N17)</f>
      </c>
      <c r="O18" s="242">
        <f>SUM(O6:O17)</f>
      </c>
      <c r="P18" s="244">
        <f>SUM(P6:P17)</f>
      </c>
      <c r="Q18" s="242">
        <f>SUM(Q6:Q17)</f>
      </c>
      <c r="R18" s="244">
        <f>SUM(R6:R17)</f>
      </c>
      <c r="S18" s="242">
        <f>SUM(S6:S17)</f>
      </c>
      <c r="T18" s="244">
        <f>SUM(T6:T17)</f>
      </c>
      <c r="U18" s="244"/>
      <c r="V18" s="242">
        <f>SUM(V6:V17)</f>
      </c>
    </row>
  </sheetData>
  <mergeCells>
    <mergeCell ref="A2:K2"/>
    <mergeCell ref="M4:N4"/>
    <mergeCell ref="O4:P4"/>
    <mergeCell ref="Q4:R4"/>
    <mergeCell ref="S4:T4"/>
    <mergeCell ref="A3:A5"/>
    <mergeCell ref="B3:B5"/>
    <mergeCell ref="C3:U3"/>
    <mergeCell ref="C4:D4"/>
    <mergeCell ref="E4:F4"/>
    <mergeCell ref="G4:H4"/>
    <mergeCell ref="I4:J4"/>
    <mergeCell ref="K4:L4"/>
  </mergeCells>
  <pageMargins left="0.70866141732283472" right="0.70866141732283472" top="0.74803149606299213" bottom="0.74803149606299213" header="0.31496062992125984" footer="0.31496062992125984"/>
  <pageSetup paperSize="9" scale="58" orientation="landscape" horizontalDpi="0" verticalDpi="0"/>
  <headerFooter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dimension ref="A1:H57"/>
  <sheetViews>
    <sheetView tabSelected="1" workbookViewId="0">
      <selection activeCell="G12" sqref="G12"/>
    </sheetView>
  </sheetViews>
  <sheetFormatPr defaultColWidth="9.109375" defaultRowHeight="13.8"/>
  <cols>
    <col min="1" max="1" width="5.109375" customWidth="1" style="13"/>
    <col min="2" max="2" width="20.44140625" customWidth="1" style="13"/>
    <col min="3" max="3" width="9.109375" customWidth="1" style="13"/>
    <col min="4" max="4" width="14.6640625" customWidth="1" style="36"/>
    <col min="5" max="5" width="9.109375" customWidth="1" style="13"/>
    <col min="6" max="6" width="15.109375" customWidth="1" style="36"/>
    <col min="7" max="7" width="15.44140625" customWidth="1" style="13"/>
    <col min="8" max="8" width="17.44140625" customWidth="1" style="36"/>
    <col min="9" max="10" hidden="1" width="9.109375" customWidth="1" style="13"/>
    <col min="11" max="16384" width="9.109375" customWidth="1" style="13"/>
  </cols>
  <sheetData>
    <row r="1">
      <c r="A1" s="18"/>
      <c r="B1" s="20"/>
      <c r="C1" s="20"/>
      <c r="D1" s="48" t="s">
        <v>0</v>
      </c>
      <c r="E1" s="20"/>
      <c r="F1" s="48"/>
      <c r="G1" s="39"/>
      <c r="H1" s="77" t="s">
        <v>96</v>
      </c>
    </row>
    <row r="2">
      <c r="A2" s="144" t="s">
        <v>182</v>
      </c>
      <c r="B2" s="145"/>
      <c r="C2" s="145"/>
      <c r="D2" s="145"/>
      <c r="E2" s="145"/>
      <c r="F2" s="145"/>
      <c r="G2" s="145"/>
      <c r="H2" s="145"/>
    </row>
    <row r="3">
      <c r="A3" s="151" t="s">
        <v>86</v>
      </c>
      <c r="B3" s="151" t="s">
        <v>8</v>
      </c>
      <c r="C3" s="166"/>
      <c r="D3" s="166"/>
      <c r="E3" s="166"/>
      <c r="F3" s="166"/>
      <c r="G3" s="166"/>
      <c r="H3" s="166"/>
    </row>
    <row r="4" ht="40.5" customHeight="1">
      <c r="A4" s="151"/>
      <c r="B4" s="151"/>
      <c r="C4" s="152" t="s">
        <v>183</v>
      </c>
      <c r="D4" s="152"/>
      <c r="E4" s="152" t="s">
        <v>184</v>
      </c>
      <c r="F4" s="152"/>
      <c r="G4" s="152" t="s">
        <v>185</v>
      </c>
      <c r="H4" s="152"/>
    </row>
    <row r="5">
      <c r="A5" s="151"/>
      <c r="B5" s="151"/>
      <c r="C5" s="83" t="s">
        <v>150</v>
      </c>
      <c r="D5" s="6" t="s">
        <v>151</v>
      </c>
      <c r="E5" s="83" t="s">
        <v>150</v>
      </c>
      <c r="F5" s="6" t="s">
        <v>151</v>
      </c>
      <c r="G5" s="83" t="s">
        <v>150</v>
      </c>
      <c r="H5" s="6" t="s">
        <v>151</v>
      </c>
    </row>
    <row r="6">
      <c r="A6" s="245">
        <v>1</v>
      </c>
      <c r="B6" s="245" t="s">
        <v>15</v>
      </c>
      <c r="C6" s="245">
        <v>4232</v>
      </c>
      <c r="D6" s="247">
        <v>14493.62</v>
      </c>
      <c r="E6" s="245">
        <v>4735</v>
      </c>
      <c r="F6" s="247">
        <v>14541.96</v>
      </c>
      <c r="G6" s="245">
        <v>142</v>
      </c>
      <c r="H6" s="247">
        <v>322.92</v>
      </c>
    </row>
    <row r="7">
      <c r="A7" s="245">
        <v>2</v>
      </c>
      <c r="B7" s="245" t="s">
        <v>16</v>
      </c>
      <c r="C7" s="245">
        <v>2853</v>
      </c>
      <c r="D7" s="247">
        <v>6672.23</v>
      </c>
      <c r="E7" s="245">
        <v>4328</v>
      </c>
      <c r="F7" s="247">
        <v>10497.82</v>
      </c>
      <c r="G7" s="245">
        <v>4328</v>
      </c>
      <c r="H7" s="247">
        <v>10497.82</v>
      </c>
    </row>
    <row r="8">
      <c r="A8" s="245">
        <v>3</v>
      </c>
      <c r="B8" s="245" t="s">
        <v>17</v>
      </c>
      <c r="C8" s="245">
        <v>768</v>
      </c>
      <c r="D8" s="247">
        <v>3267.09</v>
      </c>
      <c r="E8" s="245">
        <v>743</v>
      </c>
      <c r="F8" s="247">
        <v>2720.76</v>
      </c>
      <c r="G8" s="245">
        <v>9</v>
      </c>
      <c r="H8" s="247">
        <v>3.93</v>
      </c>
    </row>
    <row r="9">
      <c r="A9" s="245">
        <v>4</v>
      </c>
      <c r="B9" s="245" t="s">
        <v>18</v>
      </c>
      <c r="C9" s="245">
        <v>4880</v>
      </c>
      <c r="D9" s="247">
        <v>13311.51</v>
      </c>
      <c r="E9" s="245">
        <v>8371</v>
      </c>
      <c r="F9" s="247">
        <v>18338.97</v>
      </c>
      <c r="G9" s="245">
        <v>783</v>
      </c>
      <c r="H9" s="247">
        <v>1597.71</v>
      </c>
    </row>
    <row r="10">
      <c r="A10" s="245">
        <v>5</v>
      </c>
      <c r="B10" s="245" t="s">
        <v>19</v>
      </c>
      <c r="C10" s="245">
        <v>8510</v>
      </c>
      <c r="D10" s="247">
        <v>31681.49</v>
      </c>
      <c r="E10" s="245">
        <v>11535</v>
      </c>
      <c r="F10" s="247">
        <v>44913.44</v>
      </c>
      <c r="G10" s="245">
        <v>678</v>
      </c>
      <c r="H10" s="247">
        <v>2086.5</v>
      </c>
    </row>
    <row r="11">
      <c r="A11" s="245">
        <v>6</v>
      </c>
      <c r="B11" s="245" t="s">
        <v>20</v>
      </c>
      <c r="C11" s="245">
        <v>1741</v>
      </c>
      <c r="D11" s="247">
        <v>3209.91</v>
      </c>
      <c r="E11" s="245">
        <v>1880</v>
      </c>
      <c r="F11" s="247">
        <v>3195.76</v>
      </c>
      <c r="G11" s="245">
        <v>86</v>
      </c>
      <c r="H11" s="247">
        <v>137.11</v>
      </c>
    </row>
    <row r="12">
      <c r="A12" s="245">
        <v>7</v>
      </c>
      <c r="B12" s="245" t="s">
        <v>21</v>
      </c>
      <c r="C12" s="245">
        <v>101</v>
      </c>
      <c r="D12" s="247">
        <v>197.5</v>
      </c>
      <c r="E12" s="245">
        <v>308</v>
      </c>
      <c r="F12" s="247">
        <v>383.46</v>
      </c>
      <c r="G12" s="245">
        <v>20</v>
      </c>
      <c r="H12" s="247">
        <v>19.17</v>
      </c>
    </row>
    <row r="13">
      <c r="A13" s="245">
        <v>8</v>
      </c>
      <c r="B13" s="245" t="s">
        <v>22</v>
      </c>
      <c r="C13" s="245">
        <v>4228</v>
      </c>
      <c r="D13" s="247">
        <v>9863.85</v>
      </c>
      <c r="E13" s="245">
        <v>5026</v>
      </c>
      <c r="F13" s="247">
        <v>12496.31</v>
      </c>
      <c r="G13" s="245">
        <v>161</v>
      </c>
      <c r="H13" s="247">
        <v>428.35</v>
      </c>
    </row>
    <row r="14">
      <c r="A14" s="245">
        <v>9</v>
      </c>
      <c r="B14" s="245" t="s">
        <v>23</v>
      </c>
      <c r="C14" s="245">
        <v>111418</v>
      </c>
      <c r="D14" s="247">
        <v>284005.13</v>
      </c>
      <c r="E14" s="245">
        <v>204494</v>
      </c>
      <c r="F14" s="247">
        <v>372350.36</v>
      </c>
      <c r="G14" s="245">
        <v>9414</v>
      </c>
      <c r="H14" s="247">
        <v>15427.28</v>
      </c>
    </row>
    <row r="15">
      <c r="A15" s="245">
        <v>10</v>
      </c>
      <c r="B15" s="245" t="s">
        <v>24</v>
      </c>
      <c r="C15" s="245">
        <v>71319</v>
      </c>
      <c r="D15" s="247">
        <v>169418.08</v>
      </c>
      <c r="E15" s="245">
        <v>92114</v>
      </c>
      <c r="F15" s="247">
        <v>200006.64</v>
      </c>
      <c r="G15" s="245">
        <v>6418</v>
      </c>
      <c r="H15" s="247">
        <v>11102.61</v>
      </c>
    </row>
    <row r="16">
      <c r="A16" s="245">
        <v>11</v>
      </c>
      <c r="B16" s="245" t="s">
        <v>25</v>
      </c>
      <c r="C16" s="245">
        <v>31083</v>
      </c>
      <c r="D16" s="247">
        <v>64107.16</v>
      </c>
      <c r="E16" s="245">
        <v>66516</v>
      </c>
      <c r="F16" s="247">
        <v>130513.93</v>
      </c>
      <c r="G16" s="245">
        <v>2767</v>
      </c>
      <c r="H16" s="247">
        <v>5069.77</v>
      </c>
    </row>
    <row r="17">
      <c r="A17" s="245">
        <v>12</v>
      </c>
      <c r="B17" s="245" t="s">
        <v>26</v>
      </c>
      <c r="C17" s="245">
        <v>3666</v>
      </c>
      <c r="D17" s="247">
        <v>11751.25</v>
      </c>
      <c r="E17" s="245">
        <v>4881</v>
      </c>
      <c r="F17" s="247">
        <v>15157.19</v>
      </c>
      <c r="G17" s="245">
        <v>358</v>
      </c>
      <c r="H17" s="247">
        <v>812.95</v>
      </c>
    </row>
    <row r="18">
      <c r="A18" s="246"/>
      <c r="B18" s="246" t="s">
        <v>27</v>
      </c>
      <c r="C18" s="246">
        <f>SUM(C6:C17)</f>
      </c>
      <c r="D18" s="248">
        <f>SUM(D6:D17)</f>
      </c>
      <c r="E18" s="246">
        <f>SUM(E6:E17)</f>
      </c>
      <c r="F18" s="248">
        <f>SUM(F6:F17)</f>
      </c>
      <c r="G18" s="246">
        <f>SUM(G6:G17)</f>
      </c>
      <c r="H18" s="248">
        <f>SUM(H6:H17)</f>
      </c>
    </row>
    <row r="19">
      <c r="A19" s="245">
        <v>13</v>
      </c>
      <c r="B19" s="245" t="s">
        <v>28</v>
      </c>
      <c r="C19" s="245">
        <v>589</v>
      </c>
      <c r="D19" s="247">
        <v>1544.41</v>
      </c>
      <c r="E19" s="245">
        <v>540</v>
      </c>
      <c r="F19" s="247">
        <v>3583.84</v>
      </c>
      <c r="G19" s="245">
        <v>91</v>
      </c>
      <c r="H19" s="247">
        <v>717.27</v>
      </c>
    </row>
    <row r="20">
      <c r="A20" s="245">
        <v>14</v>
      </c>
      <c r="B20" s="245" t="s">
        <v>29</v>
      </c>
      <c r="C20" s="245">
        <v>290</v>
      </c>
      <c r="D20" s="247">
        <v>243.71</v>
      </c>
      <c r="E20" s="245">
        <v>577</v>
      </c>
      <c r="F20" s="247">
        <v>229.81</v>
      </c>
      <c r="G20" s="245">
        <v>93</v>
      </c>
      <c r="H20" s="247">
        <v>27.61</v>
      </c>
    </row>
    <row r="21">
      <c r="A21" s="245">
        <v>15</v>
      </c>
      <c r="B21" s="245" t="s">
        <v>30</v>
      </c>
      <c r="C21" s="245">
        <v>75</v>
      </c>
      <c r="D21" s="247">
        <v>126.11</v>
      </c>
      <c r="E21" s="245">
        <v>92</v>
      </c>
      <c r="F21" s="247">
        <v>133.63</v>
      </c>
      <c r="G21" s="245">
        <v>0</v>
      </c>
      <c r="H21" s="247">
        <v>0</v>
      </c>
    </row>
    <row r="22">
      <c r="A22" s="245">
        <v>16</v>
      </c>
      <c r="B22" s="245" t="s">
        <v>31</v>
      </c>
      <c r="C22" s="245">
        <v>12494</v>
      </c>
      <c r="D22" s="247">
        <v>54703.84</v>
      </c>
      <c r="E22" s="245">
        <v>19984</v>
      </c>
      <c r="F22" s="247">
        <v>103005.27</v>
      </c>
      <c r="G22" s="245">
        <v>654</v>
      </c>
      <c r="H22" s="247">
        <v>3580.23</v>
      </c>
    </row>
    <row r="23">
      <c r="A23" s="245">
        <v>17</v>
      </c>
      <c r="B23" s="245" t="s">
        <v>32</v>
      </c>
      <c r="C23" s="245">
        <v>5855</v>
      </c>
      <c r="D23" s="247">
        <v>24940.45</v>
      </c>
      <c r="E23" s="245">
        <v>3952</v>
      </c>
      <c r="F23" s="247">
        <v>25665.52</v>
      </c>
      <c r="G23" s="245">
        <v>104</v>
      </c>
      <c r="H23" s="247">
        <v>735.76</v>
      </c>
    </row>
    <row r="24">
      <c r="A24" s="245">
        <v>18</v>
      </c>
      <c r="B24" s="245" t="s">
        <v>33</v>
      </c>
      <c r="C24" s="245">
        <v>1204</v>
      </c>
      <c r="D24" s="247">
        <v>2244.84</v>
      </c>
      <c r="E24" s="245">
        <v>1683</v>
      </c>
      <c r="F24" s="247">
        <v>4309.98</v>
      </c>
      <c r="G24" s="245">
        <v>163</v>
      </c>
      <c r="H24" s="247">
        <v>286.19</v>
      </c>
    </row>
    <row r="25">
      <c r="A25" s="245">
        <v>19</v>
      </c>
      <c r="B25" s="245" t="s">
        <v>34</v>
      </c>
      <c r="C25" s="245">
        <v>0</v>
      </c>
      <c r="D25" s="247">
        <v>0</v>
      </c>
      <c r="E25" s="245">
        <v>0</v>
      </c>
      <c r="F25" s="247">
        <v>0</v>
      </c>
      <c r="G25" s="245">
        <v>0</v>
      </c>
      <c r="H25" s="247">
        <v>0</v>
      </c>
    </row>
    <row r="26">
      <c r="A26" s="245">
        <v>20</v>
      </c>
      <c r="B26" s="245" t="s">
        <v>35</v>
      </c>
      <c r="C26" s="245">
        <v>755</v>
      </c>
      <c r="D26" s="247">
        <v>442.66</v>
      </c>
      <c r="E26" s="245">
        <v>2024</v>
      </c>
      <c r="F26" s="247">
        <v>514.51</v>
      </c>
      <c r="G26" s="245">
        <v>332</v>
      </c>
      <c r="H26" s="247">
        <v>284.92</v>
      </c>
    </row>
    <row r="27">
      <c r="A27" s="245">
        <v>21</v>
      </c>
      <c r="B27" s="245" t="s">
        <v>36</v>
      </c>
      <c r="C27" s="245">
        <v>79</v>
      </c>
      <c r="D27" s="247">
        <v>547.7</v>
      </c>
      <c r="E27" s="245">
        <v>146</v>
      </c>
      <c r="F27" s="247">
        <v>656.3</v>
      </c>
      <c r="G27" s="245">
        <v>2</v>
      </c>
      <c r="H27" s="247">
        <v>10.61</v>
      </c>
    </row>
    <row r="28">
      <c r="A28" s="245">
        <v>22</v>
      </c>
      <c r="B28" s="245" t="s">
        <v>37</v>
      </c>
      <c r="C28" s="245">
        <v>1512</v>
      </c>
      <c r="D28" s="247">
        <v>7544.26</v>
      </c>
      <c r="E28" s="245">
        <v>3276</v>
      </c>
      <c r="F28" s="247">
        <v>13469.94</v>
      </c>
      <c r="G28" s="245">
        <v>6</v>
      </c>
      <c r="H28" s="247">
        <v>20.32</v>
      </c>
    </row>
    <row r="29">
      <c r="A29" s="245">
        <v>23</v>
      </c>
      <c r="B29" s="245" t="s">
        <v>38</v>
      </c>
      <c r="C29" s="245">
        <v>0</v>
      </c>
      <c r="D29" s="247">
        <v>0</v>
      </c>
      <c r="E29" s="245">
        <v>0</v>
      </c>
      <c r="F29" s="247">
        <v>0</v>
      </c>
      <c r="G29" s="245">
        <v>0</v>
      </c>
      <c r="H29" s="247">
        <v>0</v>
      </c>
    </row>
    <row r="30">
      <c r="A30" s="245">
        <v>24</v>
      </c>
      <c r="B30" s="245" t="s">
        <v>39</v>
      </c>
      <c r="C30" s="245">
        <v>0</v>
      </c>
      <c r="D30" s="247">
        <v>0</v>
      </c>
      <c r="E30" s="245">
        <v>317</v>
      </c>
      <c r="F30" s="247">
        <v>811.95</v>
      </c>
      <c r="G30" s="245">
        <v>0</v>
      </c>
      <c r="H30" s="247">
        <v>0</v>
      </c>
    </row>
    <row r="31">
      <c r="A31" s="245">
        <v>25</v>
      </c>
      <c r="B31" s="245" t="s">
        <v>40</v>
      </c>
      <c r="C31" s="245">
        <v>697</v>
      </c>
      <c r="D31" s="247">
        <v>428.57</v>
      </c>
      <c r="E31" s="245">
        <v>1277</v>
      </c>
      <c r="F31" s="247">
        <v>486.09</v>
      </c>
      <c r="G31" s="245">
        <v>39</v>
      </c>
      <c r="H31" s="247">
        <v>8.53</v>
      </c>
    </row>
    <row r="32">
      <c r="A32" s="246"/>
      <c r="B32" s="246" t="s">
        <v>41</v>
      </c>
      <c r="C32" s="246">
        <f>SUM(C19:C31)</f>
      </c>
      <c r="D32" s="248">
        <f>SUM(D19:D31)</f>
      </c>
      <c r="E32" s="246">
        <f>SUM(E19:E31)</f>
      </c>
      <c r="F32" s="248">
        <f>SUM(F19:F31)</f>
      </c>
      <c r="G32" s="246">
        <f>SUM(G19:G31)</f>
      </c>
      <c r="H32" s="248">
        <f>SUM(H19:H31)</f>
      </c>
    </row>
    <row r="33">
      <c r="A33" s="246"/>
      <c r="B33" s="246" t="s">
        <v>42</v>
      </c>
      <c r="C33" s="246">
        <f>SUM(C18,C32)</f>
      </c>
      <c r="D33" s="248">
        <f>SUM(D18,D32)</f>
      </c>
      <c r="E33" s="246">
        <f>SUM(E18,E32)</f>
      </c>
      <c r="F33" s="248">
        <f>SUM(F18,F32)</f>
      </c>
      <c r="G33" s="246">
        <f>SUM(G18,G32)</f>
      </c>
      <c r="H33" s="248">
        <f>SUM(H18,H32)</f>
      </c>
    </row>
    <row r="34">
      <c r="A34" s="245">
        <v>26</v>
      </c>
      <c r="B34" s="245" t="s">
        <v>43</v>
      </c>
      <c r="C34" s="245">
        <v>33737</v>
      </c>
      <c r="D34" s="247">
        <v>95888.38</v>
      </c>
      <c r="E34" s="245">
        <v>193907</v>
      </c>
      <c r="F34" s="247">
        <v>309113.54</v>
      </c>
      <c r="G34" s="245">
        <v>0</v>
      </c>
      <c r="H34" s="247">
        <v>0</v>
      </c>
    </row>
    <row r="35">
      <c r="A35" s="246"/>
      <c r="B35" s="246" t="s">
        <v>44</v>
      </c>
      <c r="C35" s="246">
        <f>SUM(C34:C34)</f>
      </c>
      <c r="D35" s="248">
        <f>SUM(D34:D34)</f>
      </c>
      <c r="E35" s="246">
        <f>SUM(E34:E34)</f>
      </c>
      <c r="F35" s="248">
        <f>SUM(F34:F34)</f>
      </c>
      <c r="G35" s="246">
        <f>SUM(G34:G34)</f>
      </c>
      <c r="H35" s="248">
        <f>SUM(H34:H34)</f>
      </c>
    </row>
    <row r="36">
      <c r="A36" s="245">
        <v>27</v>
      </c>
      <c r="B36" s="245" t="s">
        <v>45</v>
      </c>
      <c r="C36" s="245">
        <v>1071</v>
      </c>
      <c r="D36" s="247">
        <v>5549.92</v>
      </c>
      <c r="E36" s="245">
        <v>12222</v>
      </c>
      <c r="F36" s="247">
        <v>53523.22</v>
      </c>
      <c r="G36" s="245">
        <v>5546</v>
      </c>
      <c r="H36" s="247">
        <v>17109.43</v>
      </c>
    </row>
    <row r="37">
      <c r="A37" s="245">
        <v>28</v>
      </c>
      <c r="B37" s="245" t="s">
        <v>46</v>
      </c>
      <c r="C37" s="245">
        <v>0</v>
      </c>
      <c r="D37" s="247">
        <v>0</v>
      </c>
      <c r="E37" s="245">
        <v>135495</v>
      </c>
      <c r="F37" s="247">
        <v>165201.07</v>
      </c>
      <c r="G37" s="245">
        <v>0</v>
      </c>
      <c r="H37" s="247">
        <v>0</v>
      </c>
    </row>
    <row r="38">
      <c r="A38" s="245">
        <v>29</v>
      </c>
      <c r="B38" s="245" t="s">
        <v>47</v>
      </c>
      <c r="C38" s="245">
        <v>0</v>
      </c>
      <c r="D38" s="247">
        <v>0</v>
      </c>
      <c r="E38" s="245">
        <v>10633</v>
      </c>
      <c r="F38" s="247">
        <v>22868.7</v>
      </c>
      <c r="G38" s="245">
        <v>0</v>
      </c>
      <c r="H38" s="247">
        <v>0</v>
      </c>
    </row>
    <row r="39">
      <c r="A39" s="245">
        <v>30</v>
      </c>
      <c r="B39" s="245" t="s">
        <v>48</v>
      </c>
      <c r="C39" s="245">
        <v>57308</v>
      </c>
      <c r="D39" s="247">
        <v>102997.84</v>
      </c>
      <c r="E39" s="245">
        <v>59704</v>
      </c>
      <c r="F39" s="247">
        <v>99369.72</v>
      </c>
      <c r="G39" s="245">
        <v>5578</v>
      </c>
      <c r="H39" s="247">
        <v>12369.22</v>
      </c>
    </row>
    <row r="40">
      <c r="A40" s="246"/>
      <c r="B40" s="246" t="s">
        <v>91</v>
      </c>
      <c r="C40" s="246">
        <f>SUM(C36:C39)</f>
      </c>
      <c r="D40" s="248">
        <f>SUM(D36:D39)</f>
      </c>
      <c r="E40" s="246">
        <f>SUM(E36:E39)</f>
      </c>
      <c r="F40" s="248">
        <f>SUM(F36:F39)</f>
      </c>
      <c r="G40" s="246">
        <f>SUM(G36:G39)</f>
      </c>
      <c r="H40" s="248">
        <f>SUM(H36:H39)</f>
      </c>
    </row>
    <row r="41">
      <c r="A41" s="245">
        <v>31</v>
      </c>
      <c r="B41" s="245" t="s">
        <v>50</v>
      </c>
      <c r="C41" s="245">
        <v>0</v>
      </c>
      <c r="D41" s="247">
        <v>0</v>
      </c>
      <c r="E41" s="245">
        <v>174</v>
      </c>
      <c r="F41" s="247">
        <v>2607.62</v>
      </c>
      <c r="G41" s="245">
        <v>43</v>
      </c>
      <c r="H41" s="247">
        <v>1089.03</v>
      </c>
    </row>
    <row r="42">
      <c r="A42" s="245">
        <v>32</v>
      </c>
      <c r="B42" s="245" t="s">
        <v>51</v>
      </c>
      <c r="C42" s="245">
        <v>7</v>
      </c>
      <c r="D42" s="247">
        <v>80.5</v>
      </c>
      <c r="E42" s="245">
        <v>65</v>
      </c>
      <c r="F42" s="247">
        <v>364.57</v>
      </c>
      <c r="G42" s="245">
        <v>3</v>
      </c>
      <c r="H42" s="247">
        <v>12.39</v>
      </c>
    </row>
    <row r="43">
      <c r="A43" s="245">
        <v>33</v>
      </c>
      <c r="B43" s="245" t="s">
        <v>52</v>
      </c>
      <c r="C43" s="245">
        <v>0</v>
      </c>
      <c r="D43" s="247">
        <v>0</v>
      </c>
      <c r="E43" s="245">
        <v>23</v>
      </c>
      <c r="F43" s="247">
        <v>157.49</v>
      </c>
      <c r="G43" s="245">
        <v>0</v>
      </c>
      <c r="H43" s="247">
        <v>0</v>
      </c>
    </row>
    <row r="44">
      <c r="A44" s="245">
        <v>34</v>
      </c>
      <c r="B44" s="245" t="s">
        <v>53</v>
      </c>
      <c r="C44" s="245">
        <v>126</v>
      </c>
      <c r="D44" s="247">
        <v>522.89</v>
      </c>
      <c r="E44" s="245">
        <v>145</v>
      </c>
      <c r="F44" s="247">
        <v>2071.98</v>
      </c>
      <c r="G44" s="245">
        <v>3</v>
      </c>
      <c r="H44" s="247">
        <v>8.78</v>
      </c>
    </row>
    <row r="45">
      <c r="A45" s="245">
        <v>35</v>
      </c>
      <c r="B45" s="245" t="s">
        <v>54</v>
      </c>
      <c r="C45" s="245">
        <v>0</v>
      </c>
      <c r="D45" s="247">
        <v>0</v>
      </c>
      <c r="E45" s="245">
        <v>187</v>
      </c>
      <c r="F45" s="247">
        <v>594.33</v>
      </c>
      <c r="G45" s="245">
        <v>4</v>
      </c>
      <c r="H45" s="247">
        <v>11.05</v>
      </c>
    </row>
    <row r="46">
      <c r="A46" s="246"/>
      <c r="B46" s="246" t="s">
        <v>55</v>
      </c>
      <c r="C46" s="246">
        <f>SUM(C41:C45)</f>
      </c>
      <c r="D46" s="248">
        <f>SUM(D41:D45)</f>
      </c>
      <c r="E46" s="246">
        <f>SUM(E41:E45)</f>
      </c>
      <c r="F46" s="248">
        <f>SUM(F41:F45)</f>
      </c>
      <c r="G46" s="246">
        <f>SUM(G41:G45)</f>
      </c>
      <c r="H46" s="248">
        <f>SUM(H41:H45)</f>
      </c>
    </row>
    <row r="47">
      <c r="A47" s="245">
        <v>36</v>
      </c>
      <c r="B47" s="245" t="s">
        <v>56</v>
      </c>
      <c r="C47" s="245">
        <v>894</v>
      </c>
      <c r="D47" s="247">
        <v>4667.24</v>
      </c>
      <c r="E47" s="245">
        <v>2154</v>
      </c>
      <c r="F47" s="247">
        <v>7217.45</v>
      </c>
      <c r="G47" s="245">
        <v>115</v>
      </c>
      <c r="H47" s="247">
        <v>156.56</v>
      </c>
    </row>
    <row r="48">
      <c r="A48" s="245">
        <v>37</v>
      </c>
      <c r="B48" s="245" t="s">
        <v>57</v>
      </c>
      <c r="C48" s="245">
        <v>0</v>
      </c>
      <c r="D48" s="247">
        <v>0</v>
      </c>
      <c r="E48" s="245">
        <v>0</v>
      </c>
      <c r="F48" s="247">
        <v>0</v>
      </c>
      <c r="G48" s="245">
        <v>0</v>
      </c>
      <c r="H48" s="247">
        <v>0</v>
      </c>
    </row>
    <row r="49">
      <c r="A49" s="245">
        <v>38</v>
      </c>
      <c r="B49" s="245" t="s">
        <v>58</v>
      </c>
      <c r="C49" s="245">
        <v>3812</v>
      </c>
      <c r="D49" s="247">
        <v>2654.44</v>
      </c>
      <c r="E49" s="245">
        <v>6247</v>
      </c>
      <c r="F49" s="247">
        <v>2797.08</v>
      </c>
      <c r="G49" s="245">
        <v>78</v>
      </c>
      <c r="H49" s="247">
        <v>18.71</v>
      </c>
    </row>
    <row r="50">
      <c r="A50" s="245">
        <v>39</v>
      </c>
      <c r="B50" s="245" t="s">
        <v>59</v>
      </c>
      <c r="C50" s="245">
        <v>1314</v>
      </c>
      <c r="D50" s="247">
        <v>676.67</v>
      </c>
      <c r="E50" s="245">
        <v>2114</v>
      </c>
      <c r="F50" s="247">
        <v>729.81</v>
      </c>
      <c r="G50" s="245">
        <v>1</v>
      </c>
      <c r="H50" s="247">
        <v>0.49</v>
      </c>
    </row>
    <row r="51">
      <c r="A51" s="246"/>
      <c r="B51" s="246" t="s">
        <v>60</v>
      </c>
      <c r="C51" s="246">
        <f>SUM(C47:C50)</f>
      </c>
      <c r="D51" s="248">
        <f>SUM(D47:D50)</f>
      </c>
      <c r="E51" s="246">
        <f>SUM(E47:E50)</f>
      </c>
      <c r="F51" s="248">
        <f>SUM(F47:F50)</f>
      </c>
      <c r="G51" s="246">
        <f>SUM(G47:G50)</f>
      </c>
      <c r="H51" s="248">
        <f>SUM(H47:H50)</f>
      </c>
    </row>
    <row r="52">
      <c r="A52" s="245">
        <v>40</v>
      </c>
      <c r="B52" s="245" t="s">
        <v>61</v>
      </c>
      <c r="C52" s="245">
        <v>0</v>
      </c>
      <c r="D52" s="247">
        <v>0</v>
      </c>
      <c r="E52" s="245">
        <v>0</v>
      </c>
      <c r="F52" s="247">
        <v>0</v>
      </c>
      <c r="G52" s="245">
        <v>0</v>
      </c>
      <c r="H52" s="247">
        <v>0</v>
      </c>
    </row>
    <row r="53">
      <c r="A53" s="245">
        <v>41</v>
      </c>
      <c r="B53" s="245" t="s">
        <v>62</v>
      </c>
      <c r="C53" s="245">
        <v>0</v>
      </c>
      <c r="D53" s="247">
        <v>0</v>
      </c>
      <c r="E53" s="245">
        <v>0</v>
      </c>
      <c r="F53" s="247">
        <v>0</v>
      </c>
      <c r="G53" s="245">
        <v>0</v>
      </c>
      <c r="H53" s="247">
        <v>0</v>
      </c>
    </row>
    <row r="54">
      <c r="A54" s="245">
        <v>42</v>
      </c>
      <c r="B54" s="245" t="s">
        <v>63</v>
      </c>
      <c r="C54" s="245">
        <v>0</v>
      </c>
      <c r="D54" s="247">
        <v>0</v>
      </c>
      <c r="E54" s="245">
        <v>0</v>
      </c>
      <c r="F54" s="247">
        <v>0</v>
      </c>
      <c r="G54" s="245">
        <v>0</v>
      </c>
      <c r="H54" s="247">
        <v>0</v>
      </c>
    </row>
    <row r="55">
      <c r="A55" s="245">
        <v>43</v>
      </c>
      <c r="B55" s="245" t="s">
        <v>64</v>
      </c>
      <c r="C55" s="245">
        <v>0</v>
      </c>
      <c r="D55" s="247">
        <v>0</v>
      </c>
      <c r="E55" s="245">
        <v>0</v>
      </c>
      <c r="F55" s="247">
        <v>0</v>
      </c>
      <c r="G55" s="245">
        <v>0</v>
      </c>
      <c r="H55" s="247">
        <v>0</v>
      </c>
    </row>
    <row r="56">
      <c r="A56" s="246"/>
      <c r="B56" s="246" t="s">
        <v>65</v>
      </c>
      <c r="C56" s="246">
        <f>SUM(C52:C55)</f>
      </c>
      <c r="D56" s="248">
        <f>SUM(D52:D55)</f>
      </c>
      <c r="E56" s="246">
        <f>SUM(E52:E55)</f>
      </c>
      <c r="F56" s="248">
        <f>SUM(F52:F55)</f>
      </c>
      <c r="G56" s="246">
        <f>SUM(G52:G55)</f>
      </c>
      <c r="H56" s="248">
        <f>SUM(H52:H55)</f>
      </c>
    </row>
    <row r="57">
      <c r="A57" s="246"/>
      <c r="B57" s="246" t="s">
        <v>66</v>
      </c>
      <c r="C57" s="246">
        <f>SUM(C33,C35,C40,C46,C51,C56)</f>
      </c>
      <c r="D57" s="248">
        <f>SUM(D33,D35,D40,D46,D51,D56)</f>
      </c>
      <c r="E57" s="246">
        <f>SUM(E33,E35,E40,E46,E51,E56)</f>
      </c>
      <c r="F57" s="248">
        <f>SUM(F33,F35,F40,F46,F51,F56)</f>
      </c>
      <c r="G57" s="246">
        <f>SUM(G33,G35,G40,G46,G51,G56)</f>
      </c>
      <c r="H57" s="248">
        <f>SUM(H33,H35,H40,H46,H51,H56)</f>
      </c>
    </row>
  </sheetData>
  <mergeCells>
    <mergeCell ref="A2:H2"/>
    <mergeCell ref="A3:A5"/>
    <mergeCell ref="B3:B5"/>
    <mergeCell ref="C3:H3"/>
    <mergeCell ref="C4:D4"/>
    <mergeCell ref="E4:F4"/>
    <mergeCell ref="G4:H4"/>
  </mergeCells>
  <pageMargins left="0.7" right="0.7" top="0.75" bottom="0.75" header="0.3" footer="0.3"/>
  <headerFooter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H18"/>
  <sheetViews>
    <sheetView workbookViewId="0">
      <selection activeCell="C3" sqref="C3:H3"/>
    </sheetView>
  </sheetViews>
  <sheetFormatPr defaultColWidth="9.109375" defaultRowHeight="13.8"/>
  <cols>
    <col min="1" max="1" width="5.109375" customWidth="1" style="13"/>
    <col min="2" max="2" width="20.44140625" customWidth="1" style="13"/>
    <col min="3" max="3" width="9.109375" customWidth="1" style="13"/>
    <col min="4" max="4" width="14.6640625" customWidth="1" style="36"/>
    <col min="5" max="5" width="9.109375" customWidth="1" style="13"/>
    <col min="6" max="6" width="15.109375" customWidth="1" style="36"/>
    <col min="7" max="7" width="15.44140625" customWidth="1" style="13"/>
    <col min="8" max="8" width="17.44140625" customWidth="1" style="36"/>
    <col min="9" max="10" hidden="1" width="9.109375" customWidth="1" style="13"/>
    <col min="11" max="16384" width="9.109375" customWidth="1" style="13"/>
  </cols>
  <sheetData>
    <row r="1">
      <c r="A1" s="18"/>
      <c r="B1" s="20"/>
      <c r="C1" s="20"/>
      <c r="D1" s="48" t="s">
        <v>0</v>
      </c>
      <c r="E1" s="20"/>
      <c r="F1" s="48"/>
      <c r="G1" s="39"/>
      <c r="H1" s="77" t="s">
        <v>96</v>
      </c>
    </row>
    <row r="2">
      <c r="A2" s="144" t="s">
        <v>186</v>
      </c>
      <c r="B2" s="145"/>
      <c r="C2" s="145"/>
      <c r="D2" s="145"/>
      <c r="E2" s="145"/>
      <c r="F2" s="145"/>
      <c r="G2" s="145"/>
      <c r="H2" s="145"/>
    </row>
    <row r="3">
      <c r="A3" s="151" t="s">
        <v>86</v>
      </c>
      <c r="B3" s="151" t="s">
        <v>69</v>
      </c>
      <c r="C3" s="166"/>
      <c r="D3" s="166"/>
      <c r="E3" s="166"/>
      <c r="F3" s="166"/>
      <c r="G3" s="166"/>
      <c r="H3" s="166"/>
    </row>
    <row r="4" ht="40.5" customHeight="1">
      <c r="A4" s="151"/>
      <c r="B4" s="151"/>
      <c r="C4" s="152" t="s">
        <v>183</v>
      </c>
      <c r="D4" s="152"/>
      <c r="E4" s="152" t="s">
        <v>184</v>
      </c>
      <c r="F4" s="152"/>
      <c r="G4" s="152" t="s">
        <v>185</v>
      </c>
      <c r="H4" s="152"/>
    </row>
    <row r="5">
      <c r="A5" s="151"/>
      <c r="B5" s="151"/>
      <c r="C5" s="83" t="s">
        <v>150</v>
      </c>
      <c r="D5" s="6" t="s">
        <v>151</v>
      </c>
      <c r="E5" s="83" t="s">
        <v>150</v>
      </c>
      <c r="F5" s="6" t="s">
        <v>151</v>
      </c>
      <c r="G5" s="83" t="s">
        <v>150</v>
      </c>
      <c r="H5" s="6" t="s">
        <v>151</v>
      </c>
    </row>
    <row r="6">
      <c r="A6" s="249">
        <v>1</v>
      </c>
      <c r="B6" s="249" t="s">
        <v>70</v>
      </c>
      <c r="C6" s="249">
        <v>19782</v>
      </c>
      <c r="D6" s="251">
        <v>34361</v>
      </c>
      <c r="E6" s="249">
        <v>52541</v>
      </c>
      <c r="F6" s="251">
        <v>67113.73</v>
      </c>
      <c r="G6" s="249">
        <v>2383</v>
      </c>
      <c r="H6" s="251">
        <v>4187.9</v>
      </c>
    </row>
    <row r="7">
      <c r="A7" s="249">
        <v>2</v>
      </c>
      <c r="B7" s="249" t="s">
        <v>71</v>
      </c>
      <c r="C7" s="249">
        <v>15567</v>
      </c>
      <c r="D7" s="251">
        <v>32621.37</v>
      </c>
      <c r="E7" s="249">
        <v>62883</v>
      </c>
      <c r="F7" s="251">
        <v>87869.37</v>
      </c>
      <c r="G7" s="249">
        <v>1777</v>
      </c>
      <c r="H7" s="251">
        <v>2864.48</v>
      </c>
    </row>
    <row r="8">
      <c r="A8" s="249">
        <v>3</v>
      </c>
      <c r="B8" s="249" t="s">
        <v>72</v>
      </c>
      <c r="C8" s="249">
        <v>35148</v>
      </c>
      <c r="D8" s="251">
        <v>63343.51</v>
      </c>
      <c r="E8" s="249">
        <v>61410</v>
      </c>
      <c r="F8" s="251">
        <v>76816.31</v>
      </c>
      <c r="G8" s="249">
        <v>1698</v>
      </c>
      <c r="H8" s="251">
        <v>2231.41</v>
      </c>
    </row>
    <row r="9">
      <c r="A9" s="249">
        <v>4</v>
      </c>
      <c r="B9" s="249" t="s">
        <v>73</v>
      </c>
      <c r="C9" s="249">
        <v>80274</v>
      </c>
      <c r="D9" s="251">
        <v>149573.36</v>
      </c>
      <c r="E9" s="249">
        <v>153798</v>
      </c>
      <c r="F9" s="251">
        <v>227556.41</v>
      </c>
      <c r="G9" s="249">
        <v>6704</v>
      </c>
      <c r="H9" s="251">
        <v>9619.77</v>
      </c>
    </row>
    <row r="10">
      <c r="A10" s="249">
        <v>5</v>
      </c>
      <c r="B10" s="249" t="s">
        <v>74</v>
      </c>
      <c r="C10" s="249">
        <v>6537</v>
      </c>
      <c r="D10" s="251">
        <v>21842.66</v>
      </c>
      <c r="E10" s="249">
        <v>23649</v>
      </c>
      <c r="F10" s="251">
        <v>64114.89</v>
      </c>
      <c r="G10" s="249">
        <v>837</v>
      </c>
      <c r="H10" s="251">
        <v>1910.15</v>
      </c>
    </row>
    <row r="11">
      <c r="A11" s="249">
        <v>6</v>
      </c>
      <c r="B11" s="249" t="s">
        <v>75</v>
      </c>
      <c r="C11" s="249">
        <v>32573</v>
      </c>
      <c r="D11" s="251">
        <v>104627.1</v>
      </c>
      <c r="E11" s="249">
        <v>56263</v>
      </c>
      <c r="F11" s="251">
        <v>161104.07</v>
      </c>
      <c r="G11" s="249">
        <v>4145</v>
      </c>
      <c r="H11" s="251">
        <v>10405.15</v>
      </c>
    </row>
    <row r="12">
      <c r="A12" s="249">
        <v>7</v>
      </c>
      <c r="B12" s="249" t="s">
        <v>76</v>
      </c>
      <c r="C12" s="249">
        <v>3863</v>
      </c>
      <c r="D12" s="251">
        <v>11831.57</v>
      </c>
      <c r="E12" s="249">
        <v>5906</v>
      </c>
      <c r="F12" s="251">
        <v>17710.63</v>
      </c>
      <c r="G12" s="249">
        <v>204</v>
      </c>
      <c r="H12" s="251">
        <v>440.09</v>
      </c>
    </row>
    <row r="13">
      <c r="A13" s="249">
        <v>8</v>
      </c>
      <c r="B13" s="249" t="s">
        <v>77</v>
      </c>
      <c r="C13" s="249">
        <v>36555</v>
      </c>
      <c r="D13" s="251">
        <v>102162.13</v>
      </c>
      <c r="E13" s="249">
        <v>138978</v>
      </c>
      <c r="F13" s="251">
        <v>225150.42</v>
      </c>
      <c r="G13" s="249">
        <v>3272</v>
      </c>
      <c r="H13" s="251">
        <v>7062.93</v>
      </c>
    </row>
    <row r="14">
      <c r="A14" s="249">
        <v>9</v>
      </c>
      <c r="B14" s="249" t="s">
        <v>78</v>
      </c>
      <c r="C14" s="249">
        <v>51513</v>
      </c>
      <c r="D14" s="251">
        <v>186335.4</v>
      </c>
      <c r="E14" s="249">
        <v>131729</v>
      </c>
      <c r="F14" s="251">
        <v>358801.32</v>
      </c>
      <c r="G14" s="249">
        <v>7403</v>
      </c>
      <c r="H14" s="251">
        <v>22901.65</v>
      </c>
    </row>
    <row r="15">
      <c r="A15" s="249">
        <v>10</v>
      </c>
      <c r="B15" s="249" t="s">
        <v>79</v>
      </c>
      <c r="C15" s="249">
        <v>23200</v>
      </c>
      <c r="D15" s="251">
        <v>60340.44</v>
      </c>
      <c r="E15" s="249">
        <v>55614</v>
      </c>
      <c r="F15" s="251">
        <v>109927.88</v>
      </c>
      <c r="G15" s="249">
        <v>2789</v>
      </c>
      <c r="H15" s="251">
        <v>5818.43</v>
      </c>
    </row>
    <row r="16">
      <c r="A16" s="249">
        <v>11</v>
      </c>
      <c r="B16" s="249" t="s">
        <v>80</v>
      </c>
      <c r="C16" s="249">
        <v>24796</v>
      </c>
      <c r="D16" s="251">
        <v>74083.79</v>
      </c>
      <c r="E16" s="249">
        <v>57507</v>
      </c>
      <c r="F16" s="251">
        <v>150242.14</v>
      </c>
      <c r="G16" s="249">
        <v>3796</v>
      </c>
      <c r="H16" s="251">
        <v>9531.76</v>
      </c>
    </row>
    <row r="17">
      <c r="A17" s="249">
        <v>12</v>
      </c>
      <c r="B17" s="249" t="s">
        <v>81</v>
      </c>
      <c r="C17" s="249">
        <v>36810</v>
      </c>
      <c r="D17" s="251">
        <v>76660.93</v>
      </c>
      <c r="E17" s="249">
        <v>61591</v>
      </c>
      <c r="F17" s="251">
        <v>98192.84</v>
      </c>
      <c r="G17" s="249">
        <v>3011</v>
      </c>
      <c r="H17" s="251">
        <v>6979.48</v>
      </c>
    </row>
    <row r="18">
      <c r="A18" s="250"/>
      <c r="B18" s="250" t="s">
        <v>112</v>
      </c>
      <c r="C18" s="250">
        <f>SUM(C6:C17)</f>
      </c>
      <c r="D18" s="252">
        <f>SUM(D6:D17)</f>
      </c>
      <c r="E18" s="250">
        <f>SUM(E6:E17)</f>
      </c>
      <c r="F18" s="252">
        <f>SUM(F6:F17)</f>
      </c>
      <c r="G18" s="250">
        <f>SUM(G6:G17)</f>
      </c>
      <c r="H18" s="252">
        <f>SUM(H6:H17)</f>
      </c>
    </row>
  </sheetData>
  <mergeCells>
    <mergeCell ref="A2:H2"/>
    <mergeCell ref="A3:A5"/>
    <mergeCell ref="B3:B5"/>
    <mergeCell ref="C3:H3"/>
    <mergeCell ref="C4:D4"/>
    <mergeCell ref="E4:F4"/>
    <mergeCell ref="G4:H4"/>
  </mergeCells>
  <pageMargins left="0.7" right="0.7" top="0.75" bottom="0.75" header="0.3" footer="0.3"/>
  <headerFooter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8"/>
  <sheetViews>
    <sheetView workbookViewId="0">
      <selection sqref="A1:N2"/>
    </sheetView>
  </sheetViews>
  <sheetFormatPr defaultColWidth="9.109375" defaultRowHeight="13.8"/>
  <cols>
    <col min="1" max="1" bestFit="1" width="3.5546875" customWidth="1" style="13"/>
    <col min="2" max="2" width="27.44140625" customWidth="1" style="13"/>
    <col min="3" max="3" width="8.6640625" customWidth="1" style="13"/>
    <col min="4" max="4" width="11.6640625" customWidth="1" style="36"/>
    <col min="5" max="5" width="8.6640625" customWidth="1" style="13"/>
    <col min="6" max="6" width="11.6640625" customWidth="1" style="36"/>
    <col min="7" max="7" width="8.6640625" customWidth="1" style="13"/>
    <col min="8" max="8" width="11.6640625" customWidth="1" style="36"/>
    <col min="9" max="9" width="8.6640625" customWidth="1" style="13"/>
    <col min="10" max="10" width="11.6640625" customWidth="1" style="36"/>
    <col min="11" max="11" width="8.6640625" customWidth="1" style="13"/>
    <col min="12" max="12" width="11.6640625" customWidth="1" style="36"/>
    <col min="13" max="13" width="8.6640625" customWidth="1" style="13"/>
    <col min="14" max="14" width="11.6640625" customWidth="1" style="36"/>
    <col min="15" max="16" hidden="1" width="9.109375" customWidth="1" style="13"/>
    <col min="17" max="16384" width="9.109375" customWidth="1" style="13"/>
  </cols>
  <sheetData>
    <row r="1">
      <c r="A1" s="18"/>
      <c r="B1" s="20"/>
      <c r="C1" s="20"/>
      <c r="D1" s="48" t="s">
        <v>0</v>
      </c>
      <c r="E1" s="20"/>
      <c r="F1" s="48"/>
      <c r="G1" s="39"/>
      <c r="H1" s="70"/>
      <c r="I1" s="40" t="s">
        <v>187</v>
      </c>
      <c r="J1" s="70"/>
      <c r="K1" s="39"/>
      <c r="L1" s="70"/>
      <c r="M1" s="40" t="s">
        <v>96</v>
      </c>
      <c r="N1" s="75"/>
    </row>
    <row r="2">
      <c r="A2" s="87" t="s">
        <v>188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9"/>
      <c r="O2" s="14"/>
    </row>
    <row r="3">
      <c r="A3" s="167" t="s">
        <v>86</v>
      </c>
      <c r="B3" s="167" t="s">
        <v>8</v>
      </c>
      <c r="C3" s="154" t="s">
        <v>189</v>
      </c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55"/>
    </row>
    <row r="4">
      <c r="A4" s="167"/>
      <c r="B4" s="167"/>
      <c r="C4" s="168" t="s">
        <v>190</v>
      </c>
      <c r="D4" s="169"/>
      <c r="E4" s="152" t="s">
        <v>158</v>
      </c>
      <c r="F4" s="152"/>
      <c r="G4" s="169" t="s">
        <v>159</v>
      </c>
      <c r="H4" s="172"/>
      <c r="I4" s="152" t="s">
        <v>191</v>
      </c>
      <c r="J4" s="152"/>
      <c r="K4" s="152" t="s">
        <v>162</v>
      </c>
      <c r="L4" s="152"/>
      <c r="M4" s="152" t="s">
        <v>192</v>
      </c>
      <c r="N4" s="152"/>
    </row>
    <row r="5">
      <c r="A5" s="167"/>
      <c r="B5" s="167"/>
      <c r="C5" s="170"/>
      <c r="D5" s="171"/>
      <c r="E5" s="152"/>
      <c r="F5" s="152"/>
      <c r="G5" s="171"/>
      <c r="H5" s="173"/>
      <c r="I5" s="152"/>
      <c r="J5" s="152"/>
      <c r="K5" s="152"/>
      <c r="L5" s="152"/>
      <c r="M5" s="152"/>
      <c r="N5" s="152"/>
    </row>
    <row r="6">
      <c r="A6" s="167"/>
      <c r="B6" s="167"/>
      <c r="C6" s="8" t="s">
        <v>150</v>
      </c>
      <c r="D6" s="6" t="s">
        <v>151</v>
      </c>
      <c r="E6" s="8" t="s">
        <v>150</v>
      </c>
      <c r="F6" s="6" t="s">
        <v>151</v>
      </c>
      <c r="G6" s="8" t="s">
        <v>150</v>
      </c>
      <c r="H6" s="6" t="s">
        <v>151</v>
      </c>
      <c r="I6" s="8" t="s">
        <v>150</v>
      </c>
      <c r="J6" s="6" t="s">
        <v>151</v>
      </c>
      <c r="K6" s="8" t="s">
        <v>150</v>
      </c>
      <c r="L6" s="6" t="s">
        <v>151</v>
      </c>
      <c r="M6" s="8" t="s">
        <v>150</v>
      </c>
      <c r="N6" s="6" t="s">
        <v>151</v>
      </c>
    </row>
    <row r="7">
      <c r="A7" s="253">
        <v>1</v>
      </c>
      <c r="B7" s="253" t="s">
        <v>15</v>
      </c>
      <c r="C7" s="253">
        <v>13</v>
      </c>
      <c r="D7" s="255">
        <v>27.49</v>
      </c>
      <c r="E7" s="253">
        <v>18</v>
      </c>
      <c r="F7" s="255">
        <v>585.3</v>
      </c>
      <c r="G7" s="253">
        <v>1015</v>
      </c>
      <c r="H7" s="255">
        <v>24930.85</v>
      </c>
      <c r="I7" s="253">
        <v>3961</v>
      </c>
      <c r="J7" s="255">
        <v>9342.8</v>
      </c>
      <c r="K7" s="253">
        <v>5419</v>
      </c>
      <c r="L7" s="255">
        <v>38713.76</v>
      </c>
      <c r="M7" s="253">
        <v>10426</v>
      </c>
      <c r="N7" s="255">
        <v>73600.2</v>
      </c>
    </row>
    <row r="8">
      <c r="A8" s="253">
        <v>2</v>
      </c>
      <c r="B8" s="253" t="s">
        <v>16</v>
      </c>
      <c r="C8" s="253">
        <v>0</v>
      </c>
      <c r="D8" s="255">
        <v>0</v>
      </c>
      <c r="E8" s="253">
        <v>1</v>
      </c>
      <c r="F8" s="255">
        <v>40.69</v>
      </c>
      <c r="G8" s="253">
        <v>130</v>
      </c>
      <c r="H8" s="255">
        <v>4626.19</v>
      </c>
      <c r="I8" s="253">
        <v>672</v>
      </c>
      <c r="J8" s="255">
        <v>2140.8</v>
      </c>
      <c r="K8" s="253">
        <v>2774</v>
      </c>
      <c r="L8" s="255">
        <v>16207.11</v>
      </c>
      <c r="M8" s="253">
        <v>3577</v>
      </c>
      <c r="N8" s="255">
        <v>23014.79</v>
      </c>
    </row>
    <row r="9">
      <c r="A9" s="253">
        <v>3</v>
      </c>
      <c r="B9" s="253" t="s">
        <v>17</v>
      </c>
      <c r="C9" s="253">
        <v>0</v>
      </c>
      <c r="D9" s="255">
        <v>0</v>
      </c>
      <c r="E9" s="253">
        <v>3</v>
      </c>
      <c r="F9" s="255">
        <v>97.46</v>
      </c>
      <c r="G9" s="253">
        <v>235</v>
      </c>
      <c r="H9" s="255">
        <v>6822.5</v>
      </c>
      <c r="I9" s="253">
        <v>1173</v>
      </c>
      <c r="J9" s="255">
        <v>5546.63</v>
      </c>
      <c r="K9" s="253">
        <v>10</v>
      </c>
      <c r="L9" s="255">
        <v>5118.34</v>
      </c>
      <c r="M9" s="253">
        <v>1421</v>
      </c>
      <c r="N9" s="255">
        <v>17584.92</v>
      </c>
    </row>
    <row r="10">
      <c r="A10" s="253">
        <v>4</v>
      </c>
      <c r="B10" s="253" t="s">
        <v>18</v>
      </c>
      <c r="C10" s="253">
        <v>6</v>
      </c>
      <c r="D10" s="255">
        <v>14.49</v>
      </c>
      <c r="E10" s="253">
        <v>26</v>
      </c>
      <c r="F10" s="255">
        <v>715.75</v>
      </c>
      <c r="G10" s="253">
        <v>820</v>
      </c>
      <c r="H10" s="255">
        <v>25762.67</v>
      </c>
      <c r="I10" s="253">
        <v>1731</v>
      </c>
      <c r="J10" s="255">
        <v>9704.42</v>
      </c>
      <c r="K10" s="253">
        <v>5482</v>
      </c>
      <c r="L10" s="255">
        <v>30652.24</v>
      </c>
      <c r="M10" s="253">
        <v>8065</v>
      </c>
      <c r="N10" s="255">
        <v>66849.57</v>
      </c>
    </row>
    <row r="11">
      <c r="A11" s="253">
        <v>5</v>
      </c>
      <c r="B11" s="253" t="s">
        <v>19</v>
      </c>
      <c r="C11" s="253">
        <v>0</v>
      </c>
      <c r="D11" s="255">
        <v>0</v>
      </c>
      <c r="E11" s="253">
        <v>0</v>
      </c>
      <c r="F11" s="255">
        <v>0</v>
      </c>
      <c r="G11" s="253">
        <v>123</v>
      </c>
      <c r="H11" s="255">
        <v>1608.12</v>
      </c>
      <c r="I11" s="253">
        <v>4294</v>
      </c>
      <c r="J11" s="255">
        <v>40055.84</v>
      </c>
      <c r="K11" s="253">
        <v>3708</v>
      </c>
      <c r="L11" s="255">
        <v>6943.82</v>
      </c>
      <c r="M11" s="253">
        <v>8125</v>
      </c>
      <c r="N11" s="255">
        <v>48607.78</v>
      </c>
    </row>
    <row r="12">
      <c r="A12" s="253">
        <v>6</v>
      </c>
      <c r="B12" s="253" t="s">
        <v>20</v>
      </c>
      <c r="C12" s="253">
        <v>1</v>
      </c>
      <c r="D12" s="255">
        <v>0.34</v>
      </c>
      <c r="E12" s="253">
        <v>8</v>
      </c>
      <c r="F12" s="255">
        <v>238.71</v>
      </c>
      <c r="G12" s="253">
        <v>338</v>
      </c>
      <c r="H12" s="255">
        <v>7329.02</v>
      </c>
      <c r="I12" s="253">
        <v>2455</v>
      </c>
      <c r="J12" s="255">
        <v>9445.25</v>
      </c>
      <c r="K12" s="253">
        <v>57</v>
      </c>
      <c r="L12" s="255">
        <v>3181.65</v>
      </c>
      <c r="M12" s="253">
        <v>2859</v>
      </c>
      <c r="N12" s="255">
        <v>20194.97</v>
      </c>
    </row>
    <row r="13">
      <c r="A13" s="253">
        <v>7</v>
      </c>
      <c r="B13" s="253" t="s">
        <v>21</v>
      </c>
      <c r="C13" s="253">
        <v>17</v>
      </c>
      <c r="D13" s="255">
        <v>148.45</v>
      </c>
      <c r="E13" s="253">
        <v>2</v>
      </c>
      <c r="F13" s="255">
        <v>51.51</v>
      </c>
      <c r="G13" s="253">
        <v>72</v>
      </c>
      <c r="H13" s="255">
        <v>1432.06</v>
      </c>
      <c r="I13" s="253">
        <v>81</v>
      </c>
      <c r="J13" s="255">
        <v>203.66</v>
      </c>
      <c r="K13" s="253">
        <v>934</v>
      </c>
      <c r="L13" s="255">
        <v>5215.9</v>
      </c>
      <c r="M13" s="253">
        <v>1106</v>
      </c>
      <c r="N13" s="255">
        <v>7051.58</v>
      </c>
    </row>
    <row r="14">
      <c r="A14" s="253">
        <v>8</v>
      </c>
      <c r="B14" s="253" t="s">
        <v>22</v>
      </c>
      <c r="C14" s="253">
        <v>0</v>
      </c>
      <c r="D14" s="255">
        <v>0</v>
      </c>
      <c r="E14" s="253">
        <v>9</v>
      </c>
      <c r="F14" s="255">
        <v>200.75</v>
      </c>
      <c r="G14" s="253">
        <v>341</v>
      </c>
      <c r="H14" s="255">
        <v>7921.47</v>
      </c>
      <c r="I14" s="253">
        <v>433</v>
      </c>
      <c r="J14" s="255">
        <v>1231.34</v>
      </c>
      <c r="K14" s="253">
        <v>1816</v>
      </c>
      <c r="L14" s="255">
        <v>12210.53</v>
      </c>
      <c r="M14" s="253">
        <v>2599</v>
      </c>
      <c r="N14" s="255">
        <v>21564.1</v>
      </c>
    </row>
    <row r="15">
      <c r="A15" s="253">
        <v>9</v>
      </c>
      <c r="B15" s="253" t="s">
        <v>23</v>
      </c>
      <c r="C15" s="253">
        <v>200</v>
      </c>
      <c r="D15" s="255">
        <v>1308.53</v>
      </c>
      <c r="E15" s="253">
        <v>204</v>
      </c>
      <c r="F15" s="255">
        <v>5266.46</v>
      </c>
      <c r="G15" s="253">
        <v>8196</v>
      </c>
      <c r="H15" s="255">
        <v>196919.61</v>
      </c>
      <c r="I15" s="253">
        <v>17748</v>
      </c>
      <c r="J15" s="255">
        <v>59950.6</v>
      </c>
      <c r="K15" s="253">
        <v>48753</v>
      </c>
      <c r="L15" s="255">
        <v>243855.23</v>
      </c>
      <c r="M15" s="253">
        <v>75101</v>
      </c>
      <c r="N15" s="255">
        <v>507300.43</v>
      </c>
    </row>
    <row r="16">
      <c r="A16" s="253">
        <v>10</v>
      </c>
      <c r="B16" s="253" t="s">
        <v>24</v>
      </c>
      <c r="C16" s="253">
        <v>147</v>
      </c>
      <c r="D16" s="255">
        <v>359.93</v>
      </c>
      <c r="E16" s="253">
        <v>342</v>
      </c>
      <c r="F16" s="255">
        <v>7063.47</v>
      </c>
      <c r="G16" s="253">
        <v>26857</v>
      </c>
      <c r="H16" s="255">
        <v>391084.49</v>
      </c>
      <c r="I16" s="253">
        <v>14120</v>
      </c>
      <c r="J16" s="255">
        <v>17325.51</v>
      </c>
      <c r="K16" s="253">
        <v>227340</v>
      </c>
      <c r="L16" s="255">
        <v>840751.91</v>
      </c>
      <c r="M16" s="253">
        <v>268806</v>
      </c>
      <c r="N16" s="255">
        <v>1256585.31</v>
      </c>
    </row>
    <row r="17">
      <c r="A17" s="253">
        <v>11</v>
      </c>
      <c r="B17" s="253" t="s">
        <v>25</v>
      </c>
      <c r="C17" s="253">
        <v>0</v>
      </c>
      <c r="D17" s="255">
        <v>0</v>
      </c>
      <c r="E17" s="253">
        <v>3</v>
      </c>
      <c r="F17" s="255">
        <v>56.22</v>
      </c>
      <c r="G17" s="253">
        <v>2975</v>
      </c>
      <c r="H17" s="255">
        <v>86641.46</v>
      </c>
      <c r="I17" s="253">
        <v>1407</v>
      </c>
      <c r="J17" s="255">
        <v>2473.11</v>
      </c>
      <c r="K17" s="253">
        <v>16359</v>
      </c>
      <c r="L17" s="255">
        <v>93439.03</v>
      </c>
      <c r="M17" s="253">
        <v>20744</v>
      </c>
      <c r="N17" s="255">
        <v>182609.83</v>
      </c>
    </row>
    <row r="18">
      <c r="A18" s="253">
        <v>12</v>
      </c>
      <c r="B18" s="253" t="s">
        <v>26</v>
      </c>
      <c r="C18" s="253">
        <v>19</v>
      </c>
      <c r="D18" s="255">
        <v>598.91</v>
      </c>
      <c r="E18" s="253">
        <v>140</v>
      </c>
      <c r="F18" s="255">
        <v>2357.56</v>
      </c>
      <c r="G18" s="253">
        <v>607</v>
      </c>
      <c r="H18" s="255">
        <v>15969.49</v>
      </c>
      <c r="I18" s="253">
        <v>5079</v>
      </c>
      <c r="J18" s="255">
        <v>23119.81</v>
      </c>
      <c r="K18" s="253">
        <v>1865</v>
      </c>
      <c r="L18" s="255">
        <v>8941.78</v>
      </c>
      <c r="M18" s="253">
        <v>7710</v>
      </c>
      <c r="N18" s="255">
        <v>50987.55</v>
      </c>
    </row>
    <row r="19">
      <c r="A19" s="254"/>
      <c r="B19" s="254" t="s">
        <v>27</v>
      </c>
      <c r="C19" s="254">
        <f>SUM(C7:C18)</f>
      </c>
      <c r="D19" s="256">
        <f>SUM(D7:D18)</f>
      </c>
      <c r="E19" s="254">
        <f>SUM(E7:E18)</f>
      </c>
      <c r="F19" s="256">
        <f>SUM(F7:F18)</f>
      </c>
      <c r="G19" s="254">
        <f>SUM(G7:G18)</f>
      </c>
      <c r="H19" s="256">
        <f>SUM(H7:H18)</f>
      </c>
      <c r="I19" s="254">
        <f>SUM(I7:I18)</f>
      </c>
      <c r="J19" s="256">
        <f>SUM(J7:J18)</f>
      </c>
      <c r="K19" s="254">
        <f>SUM(K7:K18)</f>
      </c>
      <c r="L19" s="256">
        <f>SUM(L7:L18)</f>
      </c>
      <c r="M19" s="254">
        <f>SUM(M7:M18)</f>
      </c>
      <c r="N19" s="256">
        <f>SUM(N7:N18)</f>
      </c>
    </row>
    <row r="20">
      <c r="A20" s="253">
        <v>13</v>
      </c>
      <c r="B20" s="253" t="s">
        <v>28</v>
      </c>
      <c r="C20" s="253">
        <v>0</v>
      </c>
      <c r="D20" s="255">
        <v>0</v>
      </c>
      <c r="E20" s="253">
        <v>14</v>
      </c>
      <c r="F20" s="255">
        <v>334.31</v>
      </c>
      <c r="G20" s="253">
        <v>226</v>
      </c>
      <c r="H20" s="255">
        <v>5917.23</v>
      </c>
      <c r="I20" s="253">
        <v>27799</v>
      </c>
      <c r="J20" s="255">
        <v>12998.09</v>
      </c>
      <c r="K20" s="253">
        <v>11645</v>
      </c>
      <c r="L20" s="255">
        <v>46958</v>
      </c>
      <c r="M20" s="253">
        <v>39684</v>
      </c>
      <c r="N20" s="255">
        <v>66207.63</v>
      </c>
    </row>
    <row r="21">
      <c r="A21" s="253">
        <v>14</v>
      </c>
      <c r="B21" s="253" t="s">
        <v>29</v>
      </c>
      <c r="C21" s="253">
        <v>0</v>
      </c>
      <c r="D21" s="255">
        <v>0</v>
      </c>
      <c r="E21" s="253">
        <v>0</v>
      </c>
      <c r="F21" s="255">
        <v>0</v>
      </c>
      <c r="G21" s="253">
        <v>0</v>
      </c>
      <c r="H21" s="255">
        <v>0</v>
      </c>
      <c r="I21" s="253">
        <v>2</v>
      </c>
      <c r="J21" s="255">
        <v>2.67</v>
      </c>
      <c r="K21" s="253">
        <v>531</v>
      </c>
      <c r="L21" s="255">
        <v>766.83</v>
      </c>
      <c r="M21" s="253">
        <v>533</v>
      </c>
      <c r="N21" s="255">
        <v>769.5</v>
      </c>
    </row>
    <row r="22">
      <c r="A22" s="253">
        <v>15</v>
      </c>
      <c r="B22" s="253" t="s">
        <v>30</v>
      </c>
      <c r="C22" s="253">
        <v>0</v>
      </c>
      <c r="D22" s="255">
        <v>0</v>
      </c>
      <c r="E22" s="253">
        <v>0</v>
      </c>
      <c r="F22" s="255">
        <v>0</v>
      </c>
      <c r="G22" s="253">
        <v>0</v>
      </c>
      <c r="H22" s="255">
        <v>0</v>
      </c>
      <c r="I22" s="253">
        <v>78</v>
      </c>
      <c r="J22" s="255">
        <v>162.05</v>
      </c>
      <c r="K22" s="253">
        <v>2</v>
      </c>
      <c r="L22" s="255">
        <v>3.95</v>
      </c>
      <c r="M22" s="253">
        <v>80</v>
      </c>
      <c r="N22" s="255">
        <v>166</v>
      </c>
    </row>
    <row r="23">
      <c r="A23" s="253">
        <v>16</v>
      </c>
      <c r="B23" s="253" t="s">
        <v>31</v>
      </c>
      <c r="C23" s="253">
        <v>1570</v>
      </c>
      <c r="D23" s="255">
        <v>15082.86</v>
      </c>
      <c r="E23" s="253">
        <v>0</v>
      </c>
      <c r="F23" s="255">
        <v>0</v>
      </c>
      <c r="G23" s="253">
        <v>743</v>
      </c>
      <c r="H23" s="255">
        <v>19385.21</v>
      </c>
      <c r="I23" s="253">
        <v>15913</v>
      </c>
      <c r="J23" s="255">
        <v>50798.05</v>
      </c>
      <c r="K23" s="253">
        <v>198427</v>
      </c>
      <c r="L23" s="255">
        <v>169698.51</v>
      </c>
      <c r="M23" s="253">
        <v>216653</v>
      </c>
      <c r="N23" s="255">
        <v>254964.63</v>
      </c>
    </row>
    <row r="24">
      <c r="A24" s="253">
        <v>17</v>
      </c>
      <c r="B24" s="253" t="s">
        <v>32</v>
      </c>
      <c r="C24" s="253">
        <v>0</v>
      </c>
      <c r="D24" s="255">
        <v>0</v>
      </c>
      <c r="E24" s="253">
        <v>50</v>
      </c>
      <c r="F24" s="255">
        <v>1106.09</v>
      </c>
      <c r="G24" s="253">
        <v>833</v>
      </c>
      <c r="H24" s="255">
        <v>23147.92</v>
      </c>
      <c r="I24" s="253">
        <v>9820</v>
      </c>
      <c r="J24" s="255">
        <v>39371.64</v>
      </c>
      <c r="K24" s="253">
        <v>54533</v>
      </c>
      <c r="L24" s="255">
        <v>111857.54</v>
      </c>
      <c r="M24" s="253">
        <v>65236</v>
      </c>
      <c r="N24" s="255">
        <v>175483.18</v>
      </c>
    </row>
    <row r="25">
      <c r="A25" s="253">
        <v>18</v>
      </c>
      <c r="B25" s="253" t="s">
        <v>33</v>
      </c>
      <c r="C25" s="253">
        <v>0</v>
      </c>
      <c r="D25" s="255">
        <v>0</v>
      </c>
      <c r="E25" s="253">
        <v>2</v>
      </c>
      <c r="F25" s="255">
        <v>61.3</v>
      </c>
      <c r="G25" s="253">
        <v>231</v>
      </c>
      <c r="H25" s="255">
        <v>5354.97</v>
      </c>
      <c r="I25" s="253">
        <v>68</v>
      </c>
      <c r="J25" s="255">
        <v>588.13</v>
      </c>
      <c r="K25" s="253">
        <v>1946</v>
      </c>
      <c r="L25" s="255">
        <v>8558.04</v>
      </c>
      <c r="M25" s="253">
        <v>2247</v>
      </c>
      <c r="N25" s="255">
        <v>14562.44</v>
      </c>
    </row>
    <row r="26">
      <c r="A26" s="253">
        <v>19</v>
      </c>
      <c r="B26" s="253" t="s">
        <v>34</v>
      </c>
      <c r="C26" s="253">
        <v>0</v>
      </c>
      <c r="D26" s="255">
        <v>0</v>
      </c>
      <c r="E26" s="253">
        <v>0</v>
      </c>
      <c r="F26" s="255">
        <v>0</v>
      </c>
      <c r="G26" s="253">
        <v>0</v>
      </c>
      <c r="H26" s="255">
        <v>0</v>
      </c>
      <c r="I26" s="253">
        <v>8</v>
      </c>
      <c r="J26" s="255">
        <v>8.57</v>
      </c>
      <c r="K26" s="253">
        <v>7561</v>
      </c>
      <c r="L26" s="255">
        <v>6412.67</v>
      </c>
      <c r="M26" s="253">
        <v>7569</v>
      </c>
      <c r="N26" s="255">
        <v>6421.24</v>
      </c>
    </row>
    <row r="27">
      <c r="A27" s="253">
        <v>20</v>
      </c>
      <c r="B27" s="253" t="s">
        <v>35</v>
      </c>
      <c r="C27" s="253">
        <v>0</v>
      </c>
      <c r="D27" s="255">
        <v>0</v>
      </c>
      <c r="E27" s="253">
        <v>0</v>
      </c>
      <c r="F27" s="255">
        <v>0</v>
      </c>
      <c r="G27" s="253">
        <v>0</v>
      </c>
      <c r="H27" s="255">
        <v>0</v>
      </c>
      <c r="I27" s="253">
        <v>0</v>
      </c>
      <c r="J27" s="255">
        <v>0</v>
      </c>
      <c r="K27" s="253">
        <v>13627</v>
      </c>
      <c r="L27" s="255">
        <v>39108.61</v>
      </c>
      <c r="M27" s="253">
        <v>13627</v>
      </c>
      <c r="N27" s="255">
        <v>39108.61</v>
      </c>
    </row>
    <row r="28">
      <c r="A28" s="253">
        <v>21</v>
      </c>
      <c r="B28" s="253" t="s">
        <v>36</v>
      </c>
      <c r="C28" s="253">
        <v>0</v>
      </c>
      <c r="D28" s="255">
        <v>0</v>
      </c>
      <c r="E28" s="253">
        <v>4</v>
      </c>
      <c r="F28" s="255">
        <v>127.91</v>
      </c>
      <c r="G28" s="253">
        <v>127</v>
      </c>
      <c r="H28" s="255">
        <v>2579.47</v>
      </c>
      <c r="I28" s="253">
        <v>842</v>
      </c>
      <c r="J28" s="255">
        <v>5025.94</v>
      </c>
      <c r="K28" s="253">
        <v>348</v>
      </c>
      <c r="L28" s="255">
        <v>3023.55</v>
      </c>
      <c r="M28" s="253">
        <v>1321</v>
      </c>
      <c r="N28" s="255">
        <v>10756.87</v>
      </c>
    </row>
    <row r="29">
      <c r="A29" s="253">
        <v>22</v>
      </c>
      <c r="B29" s="253" t="s">
        <v>37</v>
      </c>
      <c r="C29" s="253">
        <v>0</v>
      </c>
      <c r="D29" s="255">
        <v>0</v>
      </c>
      <c r="E29" s="253">
        <v>0</v>
      </c>
      <c r="F29" s="255">
        <v>0</v>
      </c>
      <c r="G29" s="253">
        <v>0</v>
      </c>
      <c r="H29" s="255">
        <v>0</v>
      </c>
      <c r="I29" s="253">
        <v>0</v>
      </c>
      <c r="J29" s="255">
        <v>0</v>
      </c>
      <c r="K29" s="253">
        <v>463</v>
      </c>
      <c r="L29" s="255">
        <v>3473.57</v>
      </c>
      <c r="M29" s="253">
        <v>463</v>
      </c>
      <c r="N29" s="255">
        <v>3473.57</v>
      </c>
    </row>
    <row r="30">
      <c r="A30" s="253">
        <v>23</v>
      </c>
      <c r="B30" s="253" t="s">
        <v>38</v>
      </c>
      <c r="C30" s="253">
        <v>0</v>
      </c>
      <c r="D30" s="255">
        <v>0</v>
      </c>
      <c r="E30" s="253">
        <v>0</v>
      </c>
      <c r="F30" s="255">
        <v>0</v>
      </c>
      <c r="G30" s="253">
        <v>0</v>
      </c>
      <c r="H30" s="255">
        <v>0</v>
      </c>
      <c r="I30" s="253">
        <v>0</v>
      </c>
      <c r="J30" s="255">
        <v>0</v>
      </c>
      <c r="K30" s="253">
        <v>37</v>
      </c>
      <c r="L30" s="255">
        <v>73.5</v>
      </c>
      <c r="M30" s="253">
        <v>37</v>
      </c>
      <c r="N30" s="255">
        <v>73.5</v>
      </c>
    </row>
    <row r="31">
      <c r="A31" s="253">
        <v>24</v>
      </c>
      <c r="B31" s="253" t="s">
        <v>39</v>
      </c>
      <c r="C31" s="253">
        <v>0</v>
      </c>
      <c r="D31" s="255">
        <v>0</v>
      </c>
      <c r="E31" s="253">
        <v>0</v>
      </c>
      <c r="F31" s="255">
        <v>0</v>
      </c>
      <c r="G31" s="253">
        <v>0</v>
      </c>
      <c r="H31" s="255">
        <v>0</v>
      </c>
      <c r="I31" s="253">
        <v>59</v>
      </c>
      <c r="J31" s="255">
        <v>73.47</v>
      </c>
      <c r="K31" s="253">
        <v>3</v>
      </c>
      <c r="L31" s="255">
        <v>36.04</v>
      </c>
      <c r="M31" s="253">
        <v>62</v>
      </c>
      <c r="N31" s="255">
        <v>109.51</v>
      </c>
    </row>
    <row r="32">
      <c r="A32" s="253">
        <v>25</v>
      </c>
      <c r="B32" s="253" t="s">
        <v>40</v>
      </c>
      <c r="C32" s="253">
        <v>0</v>
      </c>
      <c r="D32" s="255">
        <v>0</v>
      </c>
      <c r="E32" s="253">
        <v>0</v>
      </c>
      <c r="F32" s="255">
        <v>0</v>
      </c>
      <c r="G32" s="253">
        <v>0</v>
      </c>
      <c r="H32" s="255">
        <v>0</v>
      </c>
      <c r="I32" s="253">
        <v>284</v>
      </c>
      <c r="J32" s="255">
        <v>1056.43</v>
      </c>
      <c r="K32" s="253">
        <v>4723</v>
      </c>
      <c r="L32" s="255">
        <v>7419.93</v>
      </c>
      <c r="M32" s="253">
        <v>5007</v>
      </c>
      <c r="N32" s="255">
        <v>8476.37</v>
      </c>
    </row>
    <row r="33">
      <c r="A33" s="254"/>
      <c r="B33" s="254" t="s">
        <v>41</v>
      </c>
      <c r="C33" s="254">
        <f>SUM(C20:C32)</f>
      </c>
      <c r="D33" s="256">
        <f>SUM(D20:D32)</f>
      </c>
      <c r="E33" s="254">
        <f>SUM(E20:E32)</f>
      </c>
      <c r="F33" s="256">
        <f>SUM(F20:F32)</f>
      </c>
      <c r="G33" s="254">
        <f>SUM(G20:G32)</f>
      </c>
      <c r="H33" s="256">
        <f>SUM(H20:H32)</f>
      </c>
      <c r="I33" s="254">
        <f>SUM(I20:I32)</f>
      </c>
      <c r="J33" s="256">
        <f>SUM(J20:J32)</f>
      </c>
      <c r="K33" s="254">
        <f>SUM(K20:K32)</f>
      </c>
      <c r="L33" s="256">
        <f>SUM(L20:L32)</f>
      </c>
      <c r="M33" s="254">
        <f>SUM(M20:M32)</f>
      </c>
      <c r="N33" s="256">
        <f>SUM(N20:N32)</f>
      </c>
    </row>
    <row r="34">
      <c r="A34" s="254"/>
      <c r="B34" s="254" t="s">
        <v>42</v>
      </c>
      <c r="C34" s="254">
        <f>SUM(C19,C33)</f>
      </c>
      <c r="D34" s="256">
        <f>SUM(D19,D33)</f>
      </c>
      <c r="E34" s="254">
        <f>SUM(E19,E33)</f>
      </c>
      <c r="F34" s="256">
        <f>SUM(F19,F33)</f>
      </c>
      <c r="G34" s="254">
        <f>SUM(G19,G33)</f>
      </c>
      <c r="H34" s="256">
        <f>SUM(H19,H33)</f>
      </c>
      <c r="I34" s="254">
        <f>SUM(I19,I33)</f>
      </c>
      <c r="J34" s="256">
        <f>SUM(J19,J33)</f>
      </c>
      <c r="K34" s="254">
        <f>SUM(K19,K33)</f>
      </c>
      <c r="L34" s="256">
        <f>SUM(L19,L33)</f>
      </c>
      <c r="M34" s="254">
        <f>SUM(M19,M33)</f>
      </c>
      <c r="N34" s="256">
        <f>SUM(N19,N33)</f>
      </c>
    </row>
    <row r="35">
      <c r="A35" s="253">
        <v>26</v>
      </c>
      <c r="B35" s="253" t="s">
        <v>43</v>
      </c>
      <c r="C35" s="253">
        <v>0</v>
      </c>
      <c r="D35" s="255">
        <v>0</v>
      </c>
      <c r="E35" s="253">
        <v>6</v>
      </c>
      <c r="F35" s="255">
        <v>159.48</v>
      </c>
      <c r="G35" s="253">
        <v>438</v>
      </c>
      <c r="H35" s="255">
        <v>15350.79</v>
      </c>
      <c r="I35" s="253">
        <v>2203</v>
      </c>
      <c r="J35" s="255">
        <v>7196.46</v>
      </c>
      <c r="K35" s="253">
        <v>9232</v>
      </c>
      <c r="L35" s="255">
        <v>57328.49</v>
      </c>
      <c r="M35" s="253">
        <v>11879</v>
      </c>
      <c r="N35" s="255">
        <v>80035.21</v>
      </c>
    </row>
    <row r="36">
      <c r="A36" s="254"/>
      <c r="B36" s="254" t="s">
        <v>44</v>
      </c>
      <c r="C36" s="254">
        <f>SUM(C35:C35)</f>
      </c>
      <c r="D36" s="256">
        <f>SUM(D35:D35)</f>
      </c>
      <c r="E36" s="254">
        <f>SUM(E35:E35)</f>
      </c>
      <c r="F36" s="256">
        <f>SUM(F35:F35)</f>
      </c>
      <c r="G36" s="254">
        <f>SUM(G35:G35)</f>
      </c>
      <c r="H36" s="256">
        <f>SUM(H35:H35)</f>
      </c>
      <c r="I36" s="254">
        <f>SUM(I35:I35)</f>
      </c>
      <c r="J36" s="256">
        <f>SUM(J35:J35)</f>
      </c>
      <c r="K36" s="254">
        <f>SUM(K35:K35)</f>
      </c>
      <c r="L36" s="256">
        <f>SUM(L35:L35)</f>
      </c>
      <c r="M36" s="254">
        <f>SUM(M35:M35)</f>
      </c>
      <c r="N36" s="256">
        <f>SUM(N35:N35)</f>
      </c>
    </row>
    <row r="37">
      <c r="A37" s="253">
        <v>27</v>
      </c>
      <c r="B37" s="253" t="s">
        <v>45</v>
      </c>
      <c r="C37" s="253">
        <v>0</v>
      </c>
      <c r="D37" s="255">
        <v>0</v>
      </c>
      <c r="E37" s="253">
        <v>0</v>
      </c>
      <c r="F37" s="255">
        <v>0</v>
      </c>
      <c r="G37" s="253">
        <v>0</v>
      </c>
      <c r="H37" s="255">
        <v>0</v>
      </c>
      <c r="I37" s="253">
        <v>0</v>
      </c>
      <c r="J37" s="255">
        <v>0</v>
      </c>
      <c r="K37" s="253">
        <v>92</v>
      </c>
      <c r="L37" s="255">
        <v>171.96</v>
      </c>
      <c r="M37" s="253">
        <v>92</v>
      </c>
      <c r="N37" s="255">
        <v>171.96</v>
      </c>
    </row>
    <row r="38">
      <c r="A38" s="253">
        <v>28</v>
      </c>
      <c r="B38" s="253" t="s">
        <v>46</v>
      </c>
      <c r="C38" s="253">
        <v>0</v>
      </c>
      <c r="D38" s="255">
        <v>0</v>
      </c>
      <c r="E38" s="253">
        <v>0</v>
      </c>
      <c r="F38" s="255">
        <v>0</v>
      </c>
      <c r="G38" s="253">
        <v>578</v>
      </c>
      <c r="H38" s="255">
        <v>3890.78</v>
      </c>
      <c r="I38" s="253">
        <v>14659</v>
      </c>
      <c r="J38" s="255">
        <v>71533.48</v>
      </c>
      <c r="K38" s="253">
        <v>14934</v>
      </c>
      <c r="L38" s="255">
        <v>334377.31</v>
      </c>
      <c r="M38" s="253">
        <v>30171</v>
      </c>
      <c r="N38" s="255">
        <v>409801.56</v>
      </c>
    </row>
    <row r="39">
      <c r="A39" s="253">
        <v>29</v>
      </c>
      <c r="B39" s="253" t="s">
        <v>47</v>
      </c>
      <c r="C39" s="253">
        <v>0</v>
      </c>
      <c r="D39" s="255">
        <v>0</v>
      </c>
      <c r="E39" s="253">
        <v>0</v>
      </c>
      <c r="F39" s="255">
        <v>0</v>
      </c>
      <c r="G39" s="253">
        <v>76</v>
      </c>
      <c r="H39" s="255">
        <v>831.57</v>
      </c>
      <c r="I39" s="253">
        <v>2668</v>
      </c>
      <c r="J39" s="255">
        <v>8223.41</v>
      </c>
      <c r="K39" s="253">
        <v>3242</v>
      </c>
      <c r="L39" s="255">
        <v>21011.97</v>
      </c>
      <c r="M39" s="253">
        <v>5986</v>
      </c>
      <c r="N39" s="255">
        <v>30066.94</v>
      </c>
    </row>
    <row r="40">
      <c r="A40" s="253">
        <v>30</v>
      </c>
      <c r="B40" s="253" t="s">
        <v>48</v>
      </c>
      <c r="C40" s="253">
        <v>0</v>
      </c>
      <c r="D40" s="255">
        <v>0</v>
      </c>
      <c r="E40" s="253">
        <v>0</v>
      </c>
      <c r="F40" s="255">
        <v>0</v>
      </c>
      <c r="G40" s="253">
        <v>1131</v>
      </c>
      <c r="H40" s="255">
        <v>23568.24</v>
      </c>
      <c r="I40" s="253">
        <v>1904</v>
      </c>
      <c r="J40" s="255">
        <v>2635.02</v>
      </c>
      <c r="K40" s="253">
        <v>20374</v>
      </c>
      <c r="L40" s="255">
        <v>100032.35</v>
      </c>
      <c r="M40" s="253">
        <v>23409</v>
      </c>
      <c r="N40" s="255">
        <v>126235.62</v>
      </c>
    </row>
    <row r="41">
      <c r="A41" s="254"/>
      <c r="B41" s="254" t="s">
        <v>91</v>
      </c>
      <c r="C41" s="254">
        <f>SUM(C37:C40)</f>
      </c>
      <c r="D41" s="256">
        <f>SUM(D37:D40)</f>
      </c>
      <c r="E41" s="254">
        <f>SUM(E37:E40)</f>
      </c>
      <c r="F41" s="256">
        <f>SUM(F37:F40)</f>
      </c>
      <c r="G41" s="254">
        <f>SUM(G37:G40)</f>
      </c>
      <c r="H41" s="256">
        <f>SUM(H37:H40)</f>
      </c>
      <c r="I41" s="254">
        <f>SUM(I37:I40)</f>
      </c>
      <c r="J41" s="256">
        <f>SUM(J37:J40)</f>
      </c>
      <c r="K41" s="254">
        <f>SUM(K37:K40)</f>
      </c>
      <c r="L41" s="256">
        <f>SUM(L37:L40)</f>
      </c>
      <c r="M41" s="254">
        <f>SUM(M37:M40)</f>
      </c>
      <c r="N41" s="256">
        <f>SUM(N37:N40)</f>
      </c>
    </row>
    <row r="42">
      <c r="A42" s="253">
        <v>31</v>
      </c>
      <c r="B42" s="253" t="s">
        <v>50</v>
      </c>
      <c r="C42" s="253">
        <v>0</v>
      </c>
      <c r="D42" s="255">
        <v>0</v>
      </c>
      <c r="E42" s="253">
        <v>0</v>
      </c>
      <c r="F42" s="255">
        <v>0</v>
      </c>
      <c r="G42" s="253">
        <v>70</v>
      </c>
      <c r="H42" s="255">
        <v>1164.48</v>
      </c>
      <c r="I42" s="253">
        <v>17</v>
      </c>
      <c r="J42" s="255">
        <v>18.78</v>
      </c>
      <c r="K42" s="253">
        <v>537</v>
      </c>
      <c r="L42" s="255">
        <v>10077.56</v>
      </c>
      <c r="M42" s="253">
        <v>624</v>
      </c>
      <c r="N42" s="255">
        <v>11260.82</v>
      </c>
    </row>
    <row r="43">
      <c r="A43" s="253">
        <v>32</v>
      </c>
      <c r="B43" s="253" t="s">
        <v>51</v>
      </c>
      <c r="C43" s="253">
        <v>0</v>
      </c>
      <c r="D43" s="255">
        <v>0</v>
      </c>
      <c r="E43" s="253">
        <v>0</v>
      </c>
      <c r="F43" s="255">
        <v>0</v>
      </c>
      <c r="G43" s="253">
        <v>3</v>
      </c>
      <c r="H43" s="255">
        <v>28.79</v>
      </c>
      <c r="I43" s="253">
        <v>76</v>
      </c>
      <c r="J43" s="255">
        <v>74.57</v>
      </c>
      <c r="K43" s="253">
        <v>122</v>
      </c>
      <c r="L43" s="255">
        <v>400.52</v>
      </c>
      <c r="M43" s="253">
        <v>201</v>
      </c>
      <c r="N43" s="255">
        <v>503.88</v>
      </c>
    </row>
    <row r="44">
      <c r="A44" s="253">
        <v>33</v>
      </c>
      <c r="B44" s="253" t="s">
        <v>52</v>
      </c>
      <c r="C44" s="253">
        <v>0</v>
      </c>
      <c r="D44" s="255">
        <v>0</v>
      </c>
      <c r="E44" s="253">
        <v>0</v>
      </c>
      <c r="F44" s="255">
        <v>0</v>
      </c>
      <c r="G44" s="253">
        <v>5</v>
      </c>
      <c r="H44" s="255">
        <v>36.64</v>
      </c>
      <c r="I44" s="253">
        <v>3</v>
      </c>
      <c r="J44" s="255">
        <v>5.78</v>
      </c>
      <c r="K44" s="253">
        <v>77</v>
      </c>
      <c r="L44" s="255">
        <v>229.95</v>
      </c>
      <c r="M44" s="253">
        <v>85</v>
      </c>
      <c r="N44" s="255">
        <v>272.37</v>
      </c>
    </row>
    <row r="45">
      <c r="A45" s="253">
        <v>34</v>
      </c>
      <c r="B45" s="253" t="s">
        <v>53</v>
      </c>
      <c r="C45" s="253">
        <v>1</v>
      </c>
      <c r="D45" s="255">
        <v>16.81</v>
      </c>
      <c r="E45" s="253">
        <v>0</v>
      </c>
      <c r="F45" s="255">
        <v>0</v>
      </c>
      <c r="G45" s="253">
        <v>41</v>
      </c>
      <c r="H45" s="255">
        <v>1368.97</v>
      </c>
      <c r="I45" s="253">
        <v>0</v>
      </c>
      <c r="J45" s="255">
        <v>0</v>
      </c>
      <c r="K45" s="253">
        <v>537</v>
      </c>
      <c r="L45" s="255">
        <v>6434.06</v>
      </c>
      <c r="M45" s="253">
        <v>579</v>
      </c>
      <c r="N45" s="255">
        <v>7819.84</v>
      </c>
    </row>
    <row r="46">
      <c r="A46" s="253">
        <v>35</v>
      </c>
      <c r="B46" s="253" t="s">
        <v>54</v>
      </c>
      <c r="C46" s="253">
        <v>0</v>
      </c>
      <c r="D46" s="255">
        <v>0</v>
      </c>
      <c r="E46" s="253">
        <v>0</v>
      </c>
      <c r="F46" s="255">
        <v>0</v>
      </c>
      <c r="G46" s="253">
        <v>0</v>
      </c>
      <c r="H46" s="255">
        <v>0</v>
      </c>
      <c r="I46" s="253">
        <v>492</v>
      </c>
      <c r="J46" s="255">
        <v>1254.63</v>
      </c>
      <c r="K46" s="253">
        <v>0</v>
      </c>
      <c r="L46" s="255">
        <v>0</v>
      </c>
      <c r="M46" s="253">
        <v>492</v>
      </c>
      <c r="N46" s="255">
        <v>1254.63</v>
      </c>
    </row>
    <row r="47">
      <c r="A47" s="254"/>
      <c r="B47" s="254" t="s">
        <v>55</v>
      </c>
      <c r="C47" s="254">
        <f>SUM(C42:C46)</f>
      </c>
      <c r="D47" s="256">
        <f>SUM(D42:D46)</f>
      </c>
      <c r="E47" s="254">
        <f>SUM(E42:E46)</f>
      </c>
      <c r="F47" s="256">
        <f>SUM(F42:F46)</f>
      </c>
      <c r="G47" s="254">
        <f>SUM(G42:G46)</f>
      </c>
      <c r="H47" s="256">
        <f>SUM(H42:H46)</f>
      </c>
      <c r="I47" s="254">
        <f>SUM(I42:I46)</f>
      </c>
      <c r="J47" s="256">
        <f>SUM(J42:J46)</f>
      </c>
      <c r="K47" s="254">
        <f>SUM(K42:K46)</f>
      </c>
      <c r="L47" s="256">
        <f>SUM(L42:L46)</f>
      </c>
      <c r="M47" s="254">
        <f>SUM(M42:M46)</f>
      </c>
      <c r="N47" s="256">
        <f>SUM(N42:N46)</f>
      </c>
    </row>
    <row r="48">
      <c r="A48" s="253">
        <v>36</v>
      </c>
      <c r="B48" s="253" t="s">
        <v>56</v>
      </c>
      <c r="C48" s="253">
        <v>0</v>
      </c>
      <c r="D48" s="255">
        <v>0</v>
      </c>
      <c r="E48" s="253">
        <v>0</v>
      </c>
      <c r="F48" s="255">
        <v>0</v>
      </c>
      <c r="G48" s="253">
        <v>0</v>
      </c>
      <c r="H48" s="255">
        <v>0</v>
      </c>
      <c r="I48" s="253">
        <v>32</v>
      </c>
      <c r="J48" s="255">
        <v>22.46</v>
      </c>
      <c r="K48" s="253">
        <v>18369</v>
      </c>
      <c r="L48" s="255">
        <v>56399.68</v>
      </c>
      <c r="M48" s="253">
        <v>18401</v>
      </c>
      <c r="N48" s="255">
        <v>56422.14</v>
      </c>
    </row>
    <row r="49">
      <c r="A49" s="253">
        <v>37</v>
      </c>
      <c r="B49" s="253" t="s">
        <v>57</v>
      </c>
      <c r="C49" s="253">
        <v>0</v>
      </c>
      <c r="D49" s="255">
        <v>0</v>
      </c>
      <c r="E49" s="253">
        <v>0</v>
      </c>
      <c r="F49" s="255">
        <v>0</v>
      </c>
      <c r="G49" s="253">
        <v>5</v>
      </c>
      <c r="H49" s="255">
        <v>91.6</v>
      </c>
      <c r="I49" s="253">
        <v>0</v>
      </c>
      <c r="J49" s="255">
        <v>0</v>
      </c>
      <c r="K49" s="253">
        <v>635</v>
      </c>
      <c r="L49" s="255">
        <v>1545.65</v>
      </c>
      <c r="M49" s="253">
        <v>640</v>
      </c>
      <c r="N49" s="255">
        <v>1637.24</v>
      </c>
    </row>
    <row r="50">
      <c r="A50" s="253">
        <v>38</v>
      </c>
      <c r="B50" s="253" t="s">
        <v>58</v>
      </c>
      <c r="C50" s="253">
        <v>0</v>
      </c>
      <c r="D50" s="255">
        <v>0</v>
      </c>
      <c r="E50" s="253">
        <v>0</v>
      </c>
      <c r="F50" s="255">
        <v>0</v>
      </c>
      <c r="G50" s="253">
        <v>0</v>
      </c>
      <c r="H50" s="255">
        <v>0</v>
      </c>
      <c r="I50" s="253">
        <v>0</v>
      </c>
      <c r="J50" s="255">
        <v>0</v>
      </c>
      <c r="K50" s="253">
        <v>185</v>
      </c>
      <c r="L50" s="255">
        <v>117.2</v>
      </c>
      <c r="M50" s="253">
        <v>185</v>
      </c>
      <c r="N50" s="255">
        <v>117.2</v>
      </c>
    </row>
    <row r="51">
      <c r="A51" s="253">
        <v>39</v>
      </c>
      <c r="B51" s="253" t="s">
        <v>59</v>
      </c>
      <c r="C51" s="253">
        <v>0</v>
      </c>
      <c r="D51" s="255">
        <v>0</v>
      </c>
      <c r="E51" s="253">
        <v>0</v>
      </c>
      <c r="F51" s="255">
        <v>0</v>
      </c>
      <c r="G51" s="253">
        <v>0</v>
      </c>
      <c r="H51" s="255">
        <v>0</v>
      </c>
      <c r="I51" s="253">
        <v>0</v>
      </c>
      <c r="J51" s="255">
        <v>0</v>
      </c>
      <c r="K51" s="253">
        <v>186</v>
      </c>
      <c r="L51" s="255">
        <v>113.15</v>
      </c>
      <c r="M51" s="253">
        <v>186</v>
      </c>
      <c r="N51" s="255">
        <v>113.15</v>
      </c>
    </row>
    <row r="52">
      <c r="A52" s="254"/>
      <c r="B52" s="254" t="s">
        <v>60</v>
      </c>
      <c r="C52" s="254">
        <f>SUM(C48:C51)</f>
      </c>
      <c r="D52" s="256">
        <f>SUM(D48:D51)</f>
      </c>
      <c r="E52" s="254">
        <f>SUM(E48:E51)</f>
      </c>
      <c r="F52" s="256">
        <f>SUM(F48:F51)</f>
      </c>
      <c r="G52" s="254">
        <f>SUM(G48:G51)</f>
      </c>
      <c r="H52" s="256">
        <f>SUM(H48:H51)</f>
      </c>
      <c r="I52" s="254">
        <f>SUM(I48:I51)</f>
      </c>
      <c r="J52" s="256">
        <f>SUM(J48:J51)</f>
      </c>
      <c r="K52" s="254">
        <f>SUM(K48:K51)</f>
      </c>
      <c r="L52" s="256">
        <f>SUM(L48:L51)</f>
      </c>
      <c r="M52" s="254">
        <f>SUM(M48:M51)</f>
      </c>
      <c r="N52" s="256">
        <f>SUM(N48:N51)</f>
      </c>
    </row>
    <row r="53">
      <c r="A53" s="253">
        <v>40</v>
      </c>
      <c r="B53" s="253" t="s">
        <v>61</v>
      </c>
      <c r="C53" s="253">
        <v>0</v>
      </c>
      <c r="D53" s="255">
        <v>0</v>
      </c>
      <c r="E53" s="253">
        <v>0</v>
      </c>
      <c r="F53" s="255">
        <v>0</v>
      </c>
      <c r="G53" s="253">
        <v>0</v>
      </c>
      <c r="H53" s="255">
        <v>0</v>
      </c>
      <c r="I53" s="253">
        <v>0</v>
      </c>
      <c r="J53" s="255">
        <v>0</v>
      </c>
      <c r="K53" s="253">
        <v>0</v>
      </c>
      <c r="L53" s="255">
        <v>0</v>
      </c>
      <c r="M53" s="253">
        <v>0</v>
      </c>
      <c r="N53" s="255">
        <v>0</v>
      </c>
    </row>
    <row r="54">
      <c r="A54" s="253">
        <v>41</v>
      </c>
      <c r="B54" s="253" t="s">
        <v>62</v>
      </c>
      <c r="C54" s="253">
        <v>0</v>
      </c>
      <c r="D54" s="255">
        <v>0</v>
      </c>
      <c r="E54" s="253">
        <v>0</v>
      </c>
      <c r="F54" s="255">
        <v>0</v>
      </c>
      <c r="G54" s="253">
        <v>0</v>
      </c>
      <c r="H54" s="255">
        <v>0</v>
      </c>
      <c r="I54" s="253">
        <v>0</v>
      </c>
      <c r="J54" s="255">
        <v>0</v>
      </c>
      <c r="K54" s="253">
        <v>0</v>
      </c>
      <c r="L54" s="255">
        <v>0</v>
      </c>
      <c r="M54" s="253">
        <v>0</v>
      </c>
      <c r="N54" s="255">
        <v>0</v>
      </c>
    </row>
    <row r="55">
      <c r="A55" s="253">
        <v>42</v>
      </c>
      <c r="B55" s="253" t="s">
        <v>63</v>
      </c>
      <c r="C55" s="253">
        <v>0</v>
      </c>
      <c r="D55" s="255">
        <v>0</v>
      </c>
      <c r="E55" s="253">
        <v>0</v>
      </c>
      <c r="F55" s="255">
        <v>0</v>
      </c>
      <c r="G55" s="253">
        <v>0</v>
      </c>
      <c r="H55" s="255">
        <v>0</v>
      </c>
      <c r="I55" s="253">
        <v>0</v>
      </c>
      <c r="J55" s="255">
        <v>0</v>
      </c>
      <c r="K55" s="253">
        <v>0</v>
      </c>
      <c r="L55" s="255">
        <v>0</v>
      </c>
      <c r="M55" s="253">
        <v>0</v>
      </c>
      <c r="N55" s="255">
        <v>0</v>
      </c>
    </row>
    <row r="56">
      <c r="A56" s="253">
        <v>43</v>
      </c>
      <c r="B56" s="253" t="s">
        <v>64</v>
      </c>
      <c r="C56" s="253">
        <v>0</v>
      </c>
      <c r="D56" s="255">
        <v>0</v>
      </c>
      <c r="E56" s="253">
        <v>0</v>
      </c>
      <c r="F56" s="255">
        <v>0</v>
      </c>
      <c r="G56" s="253">
        <v>0</v>
      </c>
      <c r="H56" s="255">
        <v>0</v>
      </c>
      <c r="I56" s="253">
        <v>0</v>
      </c>
      <c r="J56" s="255">
        <v>0</v>
      </c>
      <c r="K56" s="253">
        <v>0</v>
      </c>
      <c r="L56" s="255">
        <v>0</v>
      </c>
      <c r="M56" s="253">
        <v>0</v>
      </c>
      <c r="N56" s="255">
        <v>0</v>
      </c>
    </row>
    <row r="57">
      <c r="A57" s="254"/>
      <c r="B57" s="254" t="s">
        <v>65</v>
      </c>
      <c r="C57" s="254">
        <f>SUM(C53:C56)</f>
      </c>
      <c r="D57" s="256">
        <f>SUM(D53:D56)</f>
      </c>
      <c r="E57" s="254">
        <f>SUM(E53:E56)</f>
      </c>
      <c r="F57" s="256">
        <f>SUM(F53:F56)</f>
      </c>
      <c r="G57" s="254">
        <f>SUM(G53:G56)</f>
      </c>
      <c r="H57" s="256">
        <f>SUM(H53:H56)</f>
      </c>
      <c r="I57" s="254">
        <f>SUM(I53:I56)</f>
      </c>
      <c r="J57" s="256">
        <f>SUM(J53:J56)</f>
      </c>
      <c r="K57" s="254">
        <f>SUM(K53:K56)</f>
      </c>
      <c r="L57" s="256">
        <f>SUM(L53:L56)</f>
      </c>
      <c r="M57" s="254">
        <f>SUM(M53:M56)</f>
      </c>
      <c r="N57" s="256">
        <f>SUM(N53:N56)</f>
      </c>
    </row>
    <row r="58">
      <c r="A58" s="254"/>
      <c r="B58" s="254" t="s">
        <v>66</v>
      </c>
      <c r="C58" s="254">
        <f>SUM(C34,C36,C41,C47,C52,C57)</f>
      </c>
      <c r="D58" s="256">
        <f>SUM(D34,D36,D41,D47,D52,D57)</f>
      </c>
      <c r="E58" s="254">
        <f>SUM(E34,E36,E41,E47,E52,E57)</f>
      </c>
      <c r="F58" s="256">
        <f>SUM(F34,F36,F41,F47,F52,F57)</f>
      </c>
      <c r="G58" s="254">
        <f>SUM(G34,G36,G41,G47,G52,G57)</f>
      </c>
      <c r="H58" s="256">
        <f>SUM(H34,H36,H41,H47,H52,H57)</f>
      </c>
      <c r="I58" s="254">
        <f>SUM(I34,I36,I41,I47,I52,I57)</f>
      </c>
      <c r="J58" s="256">
        <f>SUM(J34,J36,J41,J47,J52,J57)</f>
      </c>
      <c r="K58" s="254">
        <f>SUM(K34,K36,K41,K47,K52,K57)</f>
      </c>
      <c r="L58" s="256">
        <f>SUM(L34,L36,L41,L47,L52,L57)</f>
      </c>
      <c r="M58" s="254">
        <f>SUM(M34,M36,M41,M47,M52,M57)</f>
      </c>
      <c r="N58" s="256">
        <f>SUM(N34,N36,N41,N47,N52,N57)</f>
      </c>
    </row>
  </sheetData>
  <mergeCells>
    <mergeCell ref="A2:N2"/>
    <mergeCell ref="A3:A6"/>
    <mergeCell ref="B3:B6"/>
    <mergeCell ref="C3:N3"/>
    <mergeCell ref="C4:D5"/>
    <mergeCell ref="E4:F5"/>
    <mergeCell ref="G4:H5"/>
    <mergeCell ref="I4:J5"/>
    <mergeCell ref="K4:L5"/>
    <mergeCell ref="M4:N5"/>
  </mergeCells>
  <pageMargins left="0.70866141732283472" right="0.70866141732283472" top="0.74803149606299213" bottom="0.74803149606299213" header="0.31496062992125984" footer="0.31496062992125984"/>
  <pageSetup paperSize="9" scale="56" orientation="portrait" horizontalDpi="0" verticalDpi="0"/>
  <headerFooter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9"/>
  <sheetViews>
    <sheetView workbookViewId="0">
      <selection activeCell="Q21" sqref="Q21"/>
    </sheetView>
  </sheetViews>
  <sheetFormatPr defaultColWidth="9.109375" defaultRowHeight="13.8"/>
  <cols>
    <col min="1" max="1" bestFit="1" width="3.5546875" customWidth="1" style="13"/>
    <col min="2" max="2" bestFit="1" width="19.109375" customWidth="1" style="13"/>
    <col min="3" max="3" width="8.6640625" customWidth="1" style="13"/>
    <col min="4" max="4" width="11.6640625" customWidth="1" style="36"/>
    <col min="5" max="5" width="8.6640625" customWidth="1" style="13"/>
    <col min="6" max="6" width="11.6640625" customWidth="1" style="36"/>
    <col min="7" max="7" width="8.6640625" customWidth="1" style="13"/>
    <col min="8" max="8" width="11.6640625" customWidth="1" style="36"/>
    <col min="9" max="9" width="8.6640625" customWidth="1" style="13"/>
    <col min="10" max="10" width="11.6640625" customWidth="1" style="36"/>
    <col min="11" max="11" width="8.6640625" customWidth="1" style="13"/>
    <col min="12" max="12" width="11.6640625" customWidth="1" style="36"/>
    <col min="13" max="13" width="8.6640625" customWidth="1" style="13"/>
    <col min="14" max="14" width="11.5546875" customWidth="1" style="36"/>
    <col min="15" max="15" hidden="1" width="0.109375" customWidth="1" style="13"/>
    <col min="16" max="16" hidden="1" width="9.109375" customWidth="1" style="13"/>
    <col min="17" max="16384" width="9.109375" customWidth="1" style="13"/>
  </cols>
  <sheetData>
    <row r="1">
      <c r="A1" s="18"/>
      <c r="B1" s="20"/>
      <c r="C1" s="20"/>
      <c r="D1" s="48" t="s">
        <v>0</v>
      </c>
      <c r="E1" s="20"/>
      <c r="F1" s="48"/>
      <c r="G1" s="39"/>
      <c r="H1" s="70"/>
      <c r="I1" s="39"/>
      <c r="J1" s="70"/>
      <c r="K1" s="40" t="s">
        <v>187</v>
      </c>
      <c r="L1" s="70"/>
      <c r="M1" s="40" t="s">
        <v>96</v>
      </c>
      <c r="N1" s="75"/>
    </row>
    <row r="2">
      <c r="A2" s="87" t="s">
        <v>193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174"/>
      <c r="O2" s="14"/>
    </row>
    <row r="3">
      <c r="A3" s="167" t="s">
        <v>86</v>
      </c>
      <c r="B3" s="167" t="s">
        <v>69</v>
      </c>
      <c r="C3" s="154" t="s">
        <v>189</v>
      </c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0"/>
    </row>
    <row r="4">
      <c r="A4" s="167"/>
      <c r="B4" s="167"/>
      <c r="C4" s="168" t="s">
        <v>190</v>
      </c>
      <c r="D4" s="169"/>
      <c r="E4" s="152" t="s">
        <v>158</v>
      </c>
      <c r="F4" s="152"/>
      <c r="G4" s="169" t="s">
        <v>159</v>
      </c>
      <c r="H4" s="172"/>
      <c r="I4" s="152" t="s">
        <v>191</v>
      </c>
      <c r="J4" s="152"/>
      <c r="K4" s="152" t="s">
        <v>162</v>
      </c>
      <c r="L4" s="152"/>
      <c r="M4" s="152" t="s">
        <v>192</v>
      </c>
      <c r="N4" s="153"/>
    </row>
    <row r="5">
      <c r="A5" s="167"/>
      <c r="B5" s="167"/>
      <c r="C5" s="170"/>
      <c r="D5" s="171"/>
      <c r="E5" s="152"/>
      <c r="F5" s="152"/>
      <c r="G5" s="171"/>
      <c r="H5" s="173"/>
      <c r="I5" s="152"/>
      <c r="J5" s="152"/>
      <c r="K5" s="152"/>
      <c r="L5" s="152"/>
      <c r="M5" s="152"/>
      <c r="N5" s="153"/>
    </row>
    <row r="6">
      <c r="A6" s="167"/>
      <c r="B6" s="167"/>
      <c r="C6" s="8" t="s">
        <v>150</v>
      </c>
      <c r="D6" s="6" t="s">
        <v>151</v>
      </c>
      <c r="E6" s="8" t="s">
        <v>150</v>
      </c>
      <c r="F6" s="6" t="s">
        <v>151</v>
      </c>
      <c r="G6" s="8" t="s">
        <v>150</v>
      </c>
      <c r="H6" s="6" t="s">
        <v>151</v>
      </c>
      <c r="I6" s="8" t="s">
        <v>150</v>
      </c>
      <c r="J6" s="6" t="s">
        <v>151</v>
      </c>
      <c r="K6" s="8" t="s">
        <v>150</v>
      </c>
      <c r="L6" s="6" t="s">
        <v>151</v>
      </c>
      <c r="M6" s="8" t="s">
        <v>150</v>
      </c>
      <c r="N6" s="6" t="s">
        <v>151</v>
      </c>
    </row>
    <row r="7">
      <c r="A7" s="257">
        <v>1</v>
      </c>
      <c r="B7" s="257" t="s">
        <v>70</v>
      </c>
      <c r="C7" s="257">
        <v>64</v>
      </c>
      <c r="D7" s="259">
        <v>387.26</v>
      </c>
      <c r="E7" s="257">
        <v>15</v>
      </c>
      <c r="F7" s="259">
        <v>336.34</v>
      </c>
      <c r="G7" s="257">
        <v>1607</v>
      </c>
      <c r="H7" s="259">
        <v>22560.84</v>
      </c>
      <c r="I7" s="257">
        <v>5958</v>
      </c>
      <c r="J7" s="259">
        <v>17750.86</v>
      </c>
      <c r="K7" s="257">
        <v>28071</v>
      </c>
      <c r="L7" s="259">
        <v>76859.41</v>
      </c>
      <c r="M7" s="257">
        <v>35715</v>
      </c>
      <c r="N7" s="259">
        <v>117894.71</v>
      </c>
    </row>
    <row r="8">
      <c r="A8" s="257">
        <v>2</v>
      </c>
      <c r="B8" s="257" t="s">
        <v>71</v>
      </c>
      <c r="C8" s="257">
        <v>58</v>
      </c>
      <c r="D8" s="259">
        <v>225.79</v>
      </c>
      <c r="E8" s="257">
        <v>18</v>
      </c>
      <c r="F8" s="259">
        <v>452.32</v>
      </c>
      <c r="G8" s="257">
        <v>1937</v>
      </c>
      <c r="H8" s="259">
        <v>20410.1</v>
      </c>
      <c r="I8" s="257">
        <v>5891</v>
      </c>
      <c r="J8" s="259">
        <v>17865.78</v>
      </c>
      <c r="K8" s="257">
        <v>28033</v>
      </c>
      <c r="L8" s="259">
        <v>67604.43</v>
      </c>
      <c r="M8" s="257">
        <v>35937</v>
      </c>
      <c r="N8" s="259">
        <v>106558.42</v>
      </c>
    </row>
    <row r="9">
      <c r="A9" s="257">
        <v>3</v>
      </c>
      <c r="B9" s="257" t="s">
        <v>72</v>
      </c>
      <c r="C9" s="257">
        <v>46</v>
      </c>
      <c r="D9" s="259">
        <v>417.97</v>
      </c>
      <c r="E9" s="257">
        <v>35</v>
      </c>
      <c r="F9" s="259">
        <v>715.91</v>
      </c>
      <c r="G9" s="257">
        <v>2168</v>
      </c>
      <c r="H9" s="259">
        <v>40420.34</v>
      </c>
      <c r="I9" s="257">
        <v>8077</v>
      </c>
      <c r="J9" s="259">
        <v>21980.38</v>
      </c>
      <c r="K9" s="257">
        <v>44373</v>
      </c>
      <c r="L9" s="259">
        <v>112638.08</v>
      </c>
      <c r="M9" s="257">
        <v>54699</v>
      </c>
      <c r="N9" s="259">
        <v>176172.69</v>
      </c>
    </row>
    <row r="10">
      <c r="A10" s="257">
        <v>4</v>
      </c>
      <c r="B10" s="257" t="s">
        <v>73</v>
      </c>
      <c r="C10" s="257">
        <v>162</v>
      </c>
      <c r="D10" s="259">
        <v>985.66</v>
      </c>
      <c r="E10" s="257">
        <v>129</v>
      </c>
      <c r="F10" s="259">
        <v>3006.62</v>
      </c>
      <c r="G10" s="257">
        <v>7710</v>
      </c>
      <c r="H10" s="259">
        <v>131865.63</v>
      </c>
      <c r="I10" s="257">
        <v>20654</v>
      </c>
      <c r="J10" s="259">
        <v>52191.29</v>
      </c>
      <c r="K10" s="257">
        <v>136532</v>
      </c>
      <c r="L10" s="259">
        <v>388959.27</v>
      </c>
      <c r="M10" s="257">
        <v>165187</v>
      </c>
      <c r="N10" s="259">
        <v>577008.46</v>
      </c>
    </row>
    <row r="11">
      <c r="A11" s="257">
        <v>5</v>
      </c>
      <c r="B11" s="257" t="s">
        <v>74</v>
      </c>
      <c r="C11" s="257">
        <v>61</v>
      </c>
      <c r="D11" s="259">
        <v>265.05</v>
      </c>
      <c r="E11" s="257">
        <v>1</v>
      </c>
      <c r="F11" s="259">
        <v>23.2</v>
      </c>
      <c r="G11" s="257">
        <v>293</v>
      </c>
      <c r="H11" s="259">
        <v>4685.68</v>
      </c>
      <c r="I11" s="257">
        <v>1813</v>
      </c>
      <c r="J11" s="259">
        <v>5917.98</v>
      </c>
      <c r="K11" s="257">
        <v>9220</v>
      </c>
      <c r="L11" s="259">
        <v>31487.44</v>
      </c>
      <c r="M11" s="257">
        <v>11388</v>
      </c>
      <c r="N11" s="259">
        <v>42379.35</v>
      </c>
    </row>
    <row r="12">
      <c r="A12" s="257">
        <v>6</v>
      </c>
      <c r="B12" s="257" t="s">
        <v>75</v>
      </c>
      <c r="C12" s="257">
        <v>296</v>
      </c>
      <c r="D12" s="259">
        <v>2426.75</v>
      </c>
      <c r="E12" s="257">
        <v>39</v>
      </c>
      <c r="F12" s="259">
        <v>1130.18</v>
      </c>
      <c r="G12" s="257">
        <v>3352</v>
      </c>
      <c r="H12" s="259">
        <v>67310.16</v>
      </c>
      <c r="I12" s="257">
        <v>5569</v>
      </c>
      <c r="J12" s="259">
        <v>19756.73</v>
      </c>
      <c r="K12" s="257">
        <v>36141</v>
      </c>
      <c r="L12" s="259">
        <v>103736.99</v>
      </c>
      <c r="M12" s="257">
        <v>45397</v>
      </c>
      <c r="N12" s="259">
        <v>194360.82</v>
      </c>
    </row>
    <row r="13">
      <c r="A13" s="257">
        <v>7</v>
      </c>
      <c r="B13" s="257" t="s">
        <v>76</v>
      </c>
      <c r="C13" s="257">
        <v>0</v>
      </c>
      <c r="D13" s="259">
        <v>0</v>
      </c>
      <c r="E13" s="257">
        <v>0</v>
      </c>
      <c r="F13" s="259">
        <v>0</v>
      </c>
      <c r="G13" s="257">
        <v>193</v>
      </c>
      <c r="H13" s="259">
        <v>3629.25</v>
      </c>
      <c r="I13" s="257">
        <v>269</v>
      </c>
      <c r="J13" s="259">
        <v>547.69</v>
      </c>
      <c r="K13" s="257">
        <v>2650</v>
      </c>
      <c r="L13" s="259">
        <v>7622.22</v>
      </c>
      <c r="M13" s="257">
        <v>3112</v>
      </c>
      <c r="N13" s="259">
        <v>11799.15</v>
      </c>
    </row>
    <row r="14">
      <c r="A14" s="257">
        <v>8</v>
      </c>
      <c r="B14" s="257" t="s">
        <v>77</v>
      </c>
      <c r="C14" s="257">
        <v>158</v>
      </c>
      <c r="D14" s="259">
        <v>733.94</v>
      </c>
      <c r="E14" s="257">
        <v>43</v>
      </c>
      <c r="F14" s="259">
        <v>1059.11</v>
      </c>
      <c r="G14" s="257">
        <v>3624</v>
      </c>
      <c r="H14" s="259">
        <v>61010.26</v>
      </c>
      <c r="I14" s="257">
        <v>14263</v>
      </c>
      <c r="J14" s="259">
        <v>46081.63</v>
      </c>
      <c r="K14" s="257">
        <v>68389</v>
      </c>
      <c r="L14" s="259">
        <v>182236.56</v>
      </c>
      <c r="M14" s="257">
        <v>86477</v>
      </c>
      <c r="N14" s="259">
        <v>291121.49</v>
      </c>
    </row>
    <row r="15">
      <c r="A15" s="257">
        <v>9</v>
      </c>
      <c r="B15" s="257" t="s">
        <v>78</v>
      </c>
      <c r="C15" s="257">
        <v>603</v>
      </c>
      <c r="D15" s="259">
        <v>4259.13</v>
      </c>
      <c r="E15" s="257">
        <v>166</v>
      </c>
      <c r="F15" s="259">
        <v>4662.14</v>
      </c>
      <c r="G15" s="257">
        <v>10318</v>
      </c>
      <c r="H15" s="259">
        <v>201608.19</v>
      </c>
      <c r="I15" s="257">
        <v>21499</v>
      </c>
      <c r="J15" s="259">
        <v>72725.96</v>
      </c>
      <c r="K15" s="257">
        <v>117271</v>
      </c>
      <c r="L15" s="259">
        <v>601341.9</v>
      </c>
      <c r="M15" s="257">
        <v>149857</v>
      </c>
      <c r="N15" s="259">
        <v>884597.33</v>
      </c>
    </row>
    <row r="16">
      <c r="A16" s="257">
        <v>10</v>
      </c>
      <c r="B16" s="257" t="s">
        <v>79</v>
      </c>
      <c r="C16" s="257">
        <v>175</v>
      </c>
      <c r="D16" s="259">
        <v>1428.35</v>
      </c>
      <c r="E16" s="257">
        <v>214</v>
      </c>
      <c r="F16" s="259">
        <v>3249.96</v>
      </c>
      <c r="G16" s="257">
        <v>4193</v>
      </c>
      <c r="H16" s="259">
        <v>75946.36</v>
      </c>
      <c r="I16" s="257">
        <v>11030</v>
      </c>
      <c r="J16" s="259">
        <v>38991.09</v>
      </c>
      <c r="K16" s="257">
        <v>42713</v>
      </c>
      <c r="L16" s="259">
        <v>155018.45</v>
      </c>
      <c r="M16" s="257">
        <v>58325</v>
      </c>
      <c r="N16" s="259">
        <v>274634.21</v>
      </c>
    </row>
    <row r="17">
      <c r="A17" s="257">
        <v>11</v>
      </c>
      <c r="B17" s="257" t="s">
        <v>80</v>
      </c>
      <c r="C17" s="257">
        <v>177</v>
      </c>
      <c r="D17" s="259">
        <v>2774.46</v>
      </c>
      <c r="E17" s="257">
        <v>98</v>
      </c>
      <c r="F17" s="259">
        <v>2371.35</v>
      </c>
      <c r="G17" s="257">
        <v>8817</v>
      </c>
      <c r="H17" s="259">
        <v>208572.69</v>
      </c>
      <c r="I17" s="257">
        <v>27335</v>
      </c>
      <c r="J17" s="259">
        <v>65866.59</v>
      </c>
      <c r="K17" s="257">
        <v>118554</v>
      </c>
      <c r="L17" s="259">
        <v>446076.35</v>
      </c>
      <c r="M17" s="257">
        <v>154981</v>
      </c>
      <c r="N17" s="259">
        <v>725661.44</v>
      </c>
    </row>
    <row r="18">
      <c r="A18" s="257">
        <v>12</v>
      </c>
      <c r="B18" s="257" t="s">
        <v>81</v>
      </c>
      <c r="C18" s="257">
        <v>174</v>
      </c>
      <c r="D18" s="259">
        <v>3653.45</v>
      </c>
      <c r="E18" s="257">
        <v>74</v>
      </c>
      <c r="F18" s="259">
        <v>1455.85</v>
      </c>
      <c r="G18" s="257">
        <v>2004</v>
      </c>
      <c r="H18" s="259">
        <v>35745.08</v>
      </c>
      <c r="I18" s="257">
        <v>7723</v>
      </c>
      <c r="J18" s="259">
        <v>21913.4</v>
      </c>
      <c r="K18" s="257">
        <v>44938</v>
      </c>
      <c r="L18" s="259">
        <v>117280.79</v>
      </c>
      <c r="M18" s="257">
        <v>54913</v>
      </c>
      <c r="N18" s="259">
        <v>180048.57</v>
      </c>
    </row>
    <row r="19">
      <c r="A19" s="258"/>
      <c r="B19" s="258" t="s">
        <v>112</v>
      </c>
      <c r="C19" s="258">
        <f>SUM(C7:C18)</f>
      </c>
      <c r="D19" s="260">
        <f>SUM(D7:D18)</f>
      </c>
      <c r="E19" s="258">
        <f>SUM(E7:E18)</f>
      </c>
      <c r="F19" s="260">
        <f>SUM(F7:F18)</f>
      </c>
      <c r="G19" s="258">
        <f>SUM(G7:G18)</f>
      </c>
      <c r="H19" s="260">
        <f>SUM(H7:H18)</f>
      </c>
      <c r="I19" s="258">
        <f>SUM(I7:I18)</f>
      </c>
      <c r="J19" s="260">
        <f>SUM(J7:J18)</f>
      </c>
      <c r="K19" s="258">
        <f>SUM(K7:K18)</f>
      </c>
      <c r="L19" s="260">
        <f>SUM(L7:L18)</f>
      </c>
      <c r="M19" s="258">
        <f>SUM(M7:M18)</f>
      </c>
      <c r="N19" s="260">
        <f>SUM(N7:N18)</f>
      </c>
    </row>
  </sheetData>
  <mergeCells>
    <mergeCell ref="A2:N2"/>
    <mergeCell ref="M4:N5"/>
    <mergeCell ref="A3:A6"/>
    <mergeCell ref="B3:B6"/>
    <mergeCell ref="C3:N3"/>
    <mergeCell ref="C4:D5"/>
    <mergeCell ref="E4:F5"/>
    <mergeCell ref="G4:H5"/>
    <mergeCell ref="I4:J5"/>
    <mergeCell ref="K4:L5"/>
  </mergeCells>
  <pageMargins left="0.70866141732283472" right="0.70866141732283472" top="0.74803149606299213" bottom="0.74803149606299213" header="0.31496062992125984" footer="0.31496062992125984"/>
  <pageSetup paperSize="9" scale="90" orientation="landscape" horizontalDpi="0" verticalDpi="0"/>
  <headerFooter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18</vt:i4>
      </vt:variant>
    </vt:vector>
  </HeadingPairs>
  <TitlesOfParts>
    <vt:vector size="40" baseType="lpstr">
      <vt:lpstr>ANNEX-01</vt:lpstr>
      <vt:lpstr>ANNEX-02</vt:lpstr>
      <vt:lpstr>ANNEX-03</vt:lpstr>
      <vt:lpstr>ANNEX-04</vt:lpstr>
      <vt:lpstr>ANNEX-05</vt:lpstr>
      <vt:lpstr>ANNEX-06</vt:lpstr>
      <vt:lpstr>ANNEX-07</vt:lpstr>
      <vt:lpstr>ANNEX-08</vt:lpstr>
      <vt:lpstr>ANNEX-09</vt:lpstr>
      <vt:lpstr>ANNEX-10</vt:lpstr>
      <vt:lpstr>ANNEX-11</vt:lpstr>
      <vt:lpstr>ANNEX-12</vt:lpstr>
      <vt:lpstr>ANNEX-13</vt:lpstr>
      <vt:lpstr>ANNEX-14</vt:lpstr>
      <vt:lpstr>ANNEX-15</vt:lpstr>
      <vt:lpstr>ANNEX-16</vt:lpstr>
      <vt:lpstr>ANNEX-17</vt:lpstr>
      <vt:lpstr>ANNEX-18</vt:lpstr>
      <vt:lpstr>ANNEX-17A</vt:lpstr>
      <vt:lpstr>ANNEX-18A</vt:lpstr>
      <vt:lpstr>ANNEX-19</vt:lpstr>
      <vt:lpstr>ANNEX-20</vt:lpstr>
      <vt:lpstr>'ANNEX-01'!Print_Area</vt:lpstr>
      <vt:lpstr>'ANNEX-02'!Print_Area</vt:lpstr>
      <vt:lpstr>'ANNEX-03'!Print_Area</vt:lpstr>
      <vt:lpstr>'ANNEX-04'!Print_Area</vt:lpstr>
      <vt:lpstr>'ANNEX-05'!Print_Area</vt:lpstr>
      <vt:lpstr>'ANNEX-09'!Print_Area</vt:lpstr>
      <vt:lpstr>'ANNEX-10'!Print_Area</vt:lpstr>
      <vt:lpstr>'ANNEX-11'!Print_Area</vt:lpstr>
      <vt:lpstr>'ANNEX-12'!Print_Area</vt:lpstr>
      <vt:lpstr>'ANNEX-13'!Print_Area</vt:lpstr>
      <vt:lpstr>'ANNEX-14'!Print_Area</vt:lpstr>
      <vt:lpstr>'ANNEX-15'!Print_Area</vt:lpstr>
      <vt:lpstr>'ANNEX-16'!Print_Area</vt:lpstr>
      <vt:lpstr>'ANNEX-17'!Print_Area</vt:lpstr>
      <vt:lpstr>'ANNEX-18'!Print_Area</vt:lpstr>
      <vt:lpstr>'ANNEX-19'!Print_Area</vt:lpstr>
      <vt:lpstr>'ANNEX-20'!Print_Area</vt:lpstr>
      <vt:lpstr>'ANNEX-01'!Print_Titles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6320368</dc:creator>
  <cp:lastModifiedBy>Saurabh Srivastava</cp:lastModifiedBy>
  <cp:lastPrinted>2021-12-13T06:58:15Z</cp:lastPrinted>
  <dcterms:created xsi:type="dcterms:W3CDTF">2014-10-24T09:37:45Z</dcterms:created>
  <dcterms:modified xsi:type="dcterms:W3CDTF">2024-04-23T12:22:52Z</dcterms:modified>
</cp:coreProperties>
</file>